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0000-1D12CA03\Calidad DSAJ BTA\2025\HERRAMIENTAS DE CALIDAD\3. Matrices de riesgo 2025\Administrativa\"/>
    </mc:Choice>
  </mc:AlternateContent>
  <bookViews>
    <workbookView xWindow="-120" yWindow="-120" windowWidth="29040" windowHeight="15720" tabRatio="885" firstSheet="7" activeTab="11"/>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xlnm.Print_Area" localSheetId="2">'2. Análisis de Contexto'!$A$1:$F$80</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8" l="1"/>
  <c r="I33" i="5" l="1" a="1"/>
  <c r="I37" i="5" s="1"/>
  <c r="I27" i="5" a="1"/>
  <c r="I31" i="5" s="1"/>
  <c r="I22" i="5"/>
  <c r="I21" i="5"/>
  <c r="I27" i="5" l="1"/>
  <c r="I28" i="5"/>
  <c r="I29" i="5"/>
  <c r="I30" i="5"/>
  <c r="I33" i="5"/>
  <c r="I34" i="5"/>
  <c r="I35" i="5"/>
  <c r="I36" i="5"/>
  <c r="G80" i="40" l="1"/>
  <c r="H80" i="40" s="1"/>
  <c r="G70" i="40"/>
  <c r="H70" i="40" s="1"/>
  <c r="G60" i="40"/>
  <c r="H60" i="40" s="1"/>
  <c r="G50" i="40"/>
  <c r="H50" i="40" s="1"/>
  <c r="G40" i="40"/>
  <c r="H40" i="40" s="1"/>
  <c r="C5" i="44" l="1"/>
  <c r="C4" i="44"/>
  <c r="C5" i="43"/>
  <c r="C4" i="43"/>
  <c r="C5" i="42"/>
  <c r="C4" i="42"/>
  <c r="C4" i="18"/>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40" i="41"/>
  <c r="B50" i="41"/>
  <c r="B60" i="41"/>
  <c r="B70" i="41"/>
  <c r="B80" i="41"/>
  <c r="A20" i="41"/>
  <c r="E89" i="29" l="1"/>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C70" i="41"/>
  <c r="C71" i="41"/>
  <c r="C72" i="41"/>
  <c r="C73" i="41"/>
  <c r="C74" i="41"/>
  <c r="C75" i="41"/>
  <c r="C76" i="41"/>
  <c r="C77" i="41"/>
  <c r="C78" i="41"/>
  <c r="C79" i="41"/>
  <c r="C80" i="41"/>
  <c r="C81" i="41"/>
  <c r="C82" i="41"/>
  <c r="C83" i="41"/>
  <c r="C84" i="41"/>
  <c r="C85" i="41"/>
  <c r="C86" i="41"/>
  <c r="C87" i="41"/>
  <c r="C88" i="41"/>
  <c r="C89" i="41"/>
  <c r="C60" i="41"/>
  <c r="C61" i="41"/>
  <c r="C62" i="41"/>
  <c r="C63" i="41"/>
  <c r="C64" i="41"/>
  <c r="C65" i="41"/>
  <c r="C66" i="41"/>
  <c r="C67" i="41"/>
  <c r="C68" i="41"/>
  <c r="C69" i="41"/>
  <c r="C50" i="41"/>
  <c r="C51" i="41"/>
  <c r="C52" i="41"/>
  <c r="C53" i="41"/>
  <c r="C54" i="41"/>
  <c r="C55" i="41"/>
  <c r="C56" i="41"/>
  <c r="C57" i="41"/>
  <c r="C58" i="41"/>
  <c r="C59" i="41"/>
  <c r="C40" i="41"/>
  <c r="C41" i="41"/>
  <c r="C42" i="41"/>
  <c r="C43" i="41"/>
  <c r="C44" i="41"/>
  <c r="C45" i="41"/>
  <c r="C46" i="41"/>
  <c r="C47" i="41"/>
  <c r="C48" i="41"/>
  <c r="C4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R11" i="41"/>
  <c r="R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A70" i="41"/>
  <c r="J64" i="41"/>
  <c r="J63" i="41"/>
  <c r="J62" i="41"/>
  <c r="R61" i="41"/>
  <c r="J61" i="41"/>
  <c r="R60" i="41"/>
  <c r="J60" i="41"/>
  <c r="A60" i="41"/>
  <c r="R59" i="41"/>
  <c r="R58" i="41"/>
  <c r="R57" i="41"/>
  <c r="R56" i="41"/>
  <c r="R55" i="41"/>
  <c r="R54" i="41"/>
  <c r="R53" i="41"/>
  <c r="R52" i="41"/>
  <c r="R51" i="41"/>
  <c r="R50" i="41"/>
  <c r="S50" i="41" s="1"/>
  <c r="J50" i="41"/>
  <c r="A50" i="41"/>
  <c r="J42" i="41"/>
  <c r="R41" i="41"/>
  <c r="J41" i="41"/>
  <c r="R40" i="41"/>
  <c r="J40" i="41"/>
  <c r="A40" i="41"/>
  <c r="R39" i="41"/>
  <c r="J39" i="41"/>
  <c r="R38" i="41"/>
  <c r="J38" i="41"/>
  <c r="R37" i="41"/>
  <c r="J37" i="41"/>
  <c r="R36" i="41"/>
  <c r="J36" i="41"/>
  <c r="R35" i="41"/>
  <c r="J35" i="41"/>
  <c r="R34" i="41"/>
  <c r="J34" i="41"/>
  <c r="R33" i="41"/>
  <c r="J33" i="41"/>
  <c r="R32" i="41"/>
  <c r="J32" i="41"/>
  <c r="R31" i="41"/>
  <c r="J31" i="41"/>
  <c r="R30" i="41"/>
  <c r="J30" i="41"/>
  <c r="K30" i="41" s="1"/>
  <c r="A30" i="41"/>
  <c r="J24" i="41"/>
  <c r="J23" i="41"/>
  <c r="J22" i="41"/>
  <c r="J21" i="41"/>
  <c r="R20" i="41"/>
  <c r="S20" i="41" s="1"/>
  <c r="J20" i="41"/>
  <c r="J14" i="41"/>
  <c r="J13" i="41"/>
  <c r="J12" i="41"/>
  <c r="J11" i="41"/>
  <c r="J10" i="41"/>
  <c r="A10" i="41"/>
  <c r="C50" i="29"/>
  <c r="C50" i="43" s="1"/>
  <c r="B50" i="29"/>
  <c r="B50" i="43" s="1"/>
  <c r="A50" i="29"/>
  <c r="A50" i="42" s="1"/>
  <c r="C40" i="29"/>
  <c r="C40" i="44" s="1"/>
  <c r="B40" i="29"/>
  <c r="B40" i="43" s="1"/>
  <c r="A40" i="29"/>
  <c r="A40" i="43" s="1"/>
  <c r="C30" i="29"/>
  <c r="C30" i="42" s="1"/>
  <c r="B30" i="29"/>
  <c r="B30" i="44" s="1"/>
  <c r="A30" i="29"/>
  <c r="A30" i="44" s="1"/>
  <c r="C20" i="29"/>
  <c r="C20" i="43" s="1"/>
  <c r="B20" i="29"/>
  <c r="B20" i="42" s="1"/>
  <c r="A20" i="29"/>
  <c r="A20" i="42" s="1"/>
  <c r="C10" i="29"/>
  <c r="C10" i="43" s="1"/>
  <c r="B10" i="29"/>
  <c r="B10" i="43" s="1"/>
  <c r="A10" i="29"/>
  <c r="A10" i="43" s="1"/>
  <c r="L82" i="40"/>
  <c r="K82" i="40" s="1"/>
  <c r="L83" i="40"/>
  <c r="K83" i="40" s="1"/>
  <c r="L84" i="40"/>
  <c r="K84" i="40" s="1"/>
  <c r="L85" i="40"/>
  <c r="K85" i="40" s="1"/>
  <c r="L86" i="40"/>
  <c r="K86" i="40" s="1"/>
  <c r="L87" i="40"/>
  <c r="K87" i="40" s="1"/>
  <c r="L88" i="40"/>
  <c r="K88" i="40" s="1"/>
  <c r="L89" i="40"/>
  <c r="K89" i="40" s="1"/>
  <c r="L72" i="40"/>
  <c r="K72" i="40" s="1"/>
  <c r="L73" i="40"/>
  <c r="K73" i="40" s="1"/>
  <c r="L74" i="40"/>
  <c r="K74" i="40" s="1"/>
  <c r="L75" i="40"/>
  <c r="K75" i="40" s="1"/>
  <c r="L76" i="40"/>
  <c r="K76" i="40" s="1"/>
  <c r="L77" i="40"/>
  <c r="K77" i="40" s="1"/>
  <c r="L78" i="40"/>
  <c r="K78" i="40" s="1"/>
  <c r="L79" i="40"/>
  <c r="K79" i="40" s="1"/>
  <c r="L80" i="40"/>
  <c r="K80" i="40" s="1"/>
  <c r="L81" i="40"/>
  <c r="K81" i="40" s="1"/>
  <c r="L62" i="40"/>
  <c r="K62" i="40" s="1"/>
  <c r="L63" i="40"/>
  <c r="K63" i="40" s="1"/>
  <c r="L64" i="40"/>
  <c r="K64" i="40" s="1"/>
  <c r="L65" i="40"/>
  <c r="K65" i="40" s="1"/>
  <c r="L66" i="40"/>
  <c r="K66" i="40" s="1"/>
  <c r="L67" i="40"/>
  <c r="K67" i="40" s="1"/>
  <c r="L68" i="40"/>
  <c r="K68" i="40" s="1"/>
  <c r="L69" i="40"/>
  <c r="K69" i="40" s="1"/>
  <c r="L70" i="40"/>
  <c r="K70" i="40" s="1"/>
  <c r="L71" i="40"/>
  <c r="K71"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43" i="40"/>
  <c r="K43" i="40" s="1"/>
  <c r="L44" i="40"/>
  <c r="K44" i="40" s="1"/>
  <c r="L45" i="40"/>
  <c r="K45" i="40" s="1"/>
  <c r="L46" i="40"/>
  <c r="K46" i="40" s="1"/>
  <c r="L47" i="40"/>
  <c r="K47" i="40" s="1"/>
  <c r="L48" i="40"/>
  <c r="K48" i="40" s="1"/>
  <c r="L49" i="40"/>
  <c r="K49" i="40" s="1"/>
  <c r="L50" i="40"/>
  <c r="K50" i="40" s="1"/>
  <c r="L40" i="40"/>
  <c r="L41" i="40"/>
  <c r="K41" i="40" s="1"/>
  <c r="L42" i="40"/>
  <c r="K42" i="40" s="1"/>
  <c r="F80" i="29"/>
  <c r="F70" i="29"/>
  <c r="F60" i="29"/>
  <c r="H30" i="40"/>
  <c r="F30" i="29" s="1"/>
  <c r="H20" i="40"/>
  <c r="F20" i="29" s="1"/>
  <c r="H10" i="40"/>
  <c r="S40" i="41" l="1"/>
  <c r="S80" i="41"/>
  <c r="K40" i="40"/>
  <c r="S10" i="41"/>
  <c r="K60" i="41"/>
  <c r="T60" i="41" s="1"/>
  <c r="J60" i="29" s="1"/>
  <c r="K10" i="41"/>
  <c r="T10" i="41" s="1"/>
  <c r="J10" i="29" s="1"/>
  <c r="D10" i="44" s="1"/>
  <c r="K70" i="41"/>
  <c r="T70" i="41" s="1"/>
  <c r="J70" i="29" s="1"/>
  <c r="S60" i="41"/>
  <c r="S70" i="41"/>
  <c r="K40" i="41"/>
  <c r="T40" i="41" s="1"/>
  <c r="J40" i="29" s="1"/>
  <c r="K50" i="41"/>
  <c r="T50" i="41"/>
  <c r="J50" i="29" s="1"/>
  <c r="F50" i="29"/>
  <c r="A60" i="18"/>
  <c r="C70" i="18"/>
  <c r="A10" i="42"/>
  <c r="C20" i="42"/>
  <c r="B50" i="42"/>
  <c r="C40" i="43"/>
  <c r="A70" i="43"/>
  <c r="C80" i="43"/>
  <c r="A20" i="44"/>
  <c r="C30" i="44"/>
  <c r="A60" i="44"/>
  <c r="C70" i="44"/>
  <c r="B60" i="18"/>
  <c r="B10" i="42"/>
  <c r="A40" i="42"/>
  <c r="C50" i="42"/>
  <c r="A80" i="42"/>
  <c r="A30" i="43"/>
  <c r="B70" i="43"/>
  <c r="B20" i="44"/>
  <c r="B60" i="44"/>
  <c r="C60" i="18"/>
  <c r="C10" i="42"/>
  <c r="B40" i="42"/>
  <c r="B80" i="42"/>
  <c r="B30" i="43"/>
  <c r="A60" i="43"/>
  <c r="C70" i="43"/>
  <c r="A10" i="44"/>
  <c r="C20" i="44"/>
  <c r="A50" i="44"/>
  <c r="C60" i="44"/>
  <c r="C40" i="42"/>
  <c r="A70" i="42"/>
  <c r="C80" i="42"/>
  <c r="A20" i="43"/>
  <c r="B60" i="43"/>
  <c r="B10" i="44"/>
  <c r="B50" i="44"/>
  <c r="F40" i="29"/>
  <c r="A80" i="18"/>
  <c r="A30" i="42"/>
  <c r="B70" i="42"/>
  <c r="B20" i="43"/>
  <c r="A50" i="43"/>
  <c r="C60" i="43"/>
  <c r="C10" i="44"/>
  <c r="A40" i="44"/>
  <c r="C50" i="44"/>
  <c r="A80" i="44"/>
  <c r="B80" i="18"/>
  <c r="B30" i="42"/>
  <c r="B40" i="44"/>
  <c r="B80" i="44"/>
  <c r="A70" i="18"/>
  <c r="C80" i="18"/>
  <c r="B70" i="18"/>
  <c r="C30" i="43"/>
  <c r="T30" i="41"/>
  <c r="F10" i="29"/>
  <c r="S30" i="41"/>
  <c r="K80" i="41"/>
  <c r="T80" i="41" s="1"/>
  <c r="J80" i="29" s="1"/>
  <c r="K20" i="41"/>
  <c r="T20" i="41" s="1"/>
  <c r="M80" i="40"/>
  <c r="M60" i="40"/>
  <c r="M30" i="40"/>
  <c r="M50" i="40"/>
  <c r="M40" i="40"/>
  <c r="M20" i="40"/>
  <c r="M10" i="40"/>
  <c r="M70" i="40"/>
  <c r="D40" i="44" l="1"/>
  <c r="D40" i="42"/>
  <c r="D40" i="43"/>
  <c r="D10" i="43"/>
  <c r="D10" i="42"/>
  <c r="N70" i="40"/>
  <c r="H70" i="29" s="1"/>
  <c r="G70" i="29"/>
  <c r="U70" i="41"/>
  <c r="N80" i="40"/>
  <c r="H80" i="29" s="1"/>
  <c r="G80" i="29"/>
  <c r="U80" i="41"/>
  <c r="D50" i="43"/>
  <c r="D50" i="44"/>
  <c r="D50" i="42"/>
  <c r="D80" i="44"/>
  <c r="D80" i="18"/>
  <c r="D80" i="42"/>
  <c r="D80" i="43"/>
  <c r="D60" i="43"/>
  <c r="D60" i="44"/>
  <c r="D60" i="18"/>
  <c r="D60" i="42"/>
  <c r="D70" i="42"/>
  <c r="D70" i="43"/>
  <c r="D70" i="44"/>
  <c r="D70" i="18"/>
  <c r="G60" i="29"/>
  <c r="U60" i="41"/>
  <c r="K60" i="29" s="1"/>
  <c r="O20" i="40"/>
  <c r="U20" i="41"/>
  <c r="K20" i="29" s="1"/>
  <c r="G20" i="29"/>
  <c r="J20" i="29"/>
  <c r="N30" i="40"/>
  <c r="H30" i="29" s="1"/>
  <c r="G30" i="29"/>
  <c r="U30" i="41"/>
  <c r="K30" i="29" s="1"/>
  <c r="N40" i="40"/>
  <c r="H40" i="29" s="1"/>
  <c r="U40" i="41"/>
  <c r="G40" i="29"/>
  <c r="N50" i="40"/>
  <c r="H50" i="29" s="1"/>
  <c r="G50" i="29"/>
  <c r="U50" i="41"/>
  <c r="J30" i="29"/>
  <c r="N10" i="40"/>
  <c r="H10" i="29" s="1"/>
  <c r="G10" i="29"/>
  <c r="U10" i="41"/>
  <c r="K10" i="29" s="1"/>
  <c r="N60" i="40"/>
  <c r="H60" i="29" s="1"/>
  <c r="O80" i="40"/>
  <c r="O50" i="40"/>
  <c r="N20" i="40"/>
  <c r="H20" i="29" s="1"/>
  <c r="O40" i="40"/>
  <c r="O30" i="40"/>
  <c r="O10" i="40"/>
  <c r="E20" i="43" l="1"/>
  <c r="E20" i="44"/>
  <c r="E20" i="42"/>
  <c r="K80" i="29"/>
  <c r="V80" i="41"/>
  <c r="M80" i="29" s="1"/>
  <c r="E60" i="43"/>
  <c r="E60" i="44"/>
  <c r="E60" i="18"/>
  <c r="E60" i="42"/>
  <c r="D30" i="42"/>
  <c r="D30" i="43"/>
  <c r="D30" i="44"/>
  <c r="K70" i="29"/>
  <c r="V70" i="41"/>
  <c r="M70" i="29" s="1"/>
  <c r="E30" i="42"/>
  <c r="E30" i="43"/>
  <c r="E30" i="44"/>
  <c r="D20" i="43"/>
  <c r="D20" i="44"/>
  <c r="D20" i="42"/>
  <c r="V30" i="41"/>
  <c r="M30" i="29" s="1"/>
  <c r="K50" i="29"/>
  <c r="V50" i="41"/>
  <c r="M50" i="29" s="1"/>
  <c r="V60" i="41"/>
  <c r="M60" i="29" s="1"/>
  <c r="K40" i="29"/>
  <c r="V40" i="41"/>
  <c r="M40" i="29" s="1"/>
  <c r="V20" i="41"/>
  <c r="M20" i="29" s="1"/>
  <c r="V10" i="41"/>
  <c r="M10" i="29" s="1"/>
  <c r="F50" i="44" l="1"/>
  <c r="F50" i="42"/>
  <c r="F50" i="43"/>
  <c r="F80" i="42"/>
  <c r="F80" i="43"/>
  <c r="F80" i="44"/>
  <c r="F80" i="18"/>
  <c r="E50" i="44"/>
  <c r="E50" i="42"/>
  <c r="E50" i="43"/>
  <c r="E80" i="42"/>
  <c r="E80" i="43"/>
  <c r="E80" i="44"/>
  <c r="E80" i="18"/>
  <c r="E10" i="44"/>
  <c r="E10" i="42"/>
  <c r="E10" i="43"/>
  <c r="F30" i="43"/>
  <c r="F30" i="44"/>
  <c r="F30" i="42"/>
  <c r="F10" i="44"/>
  <c r="F10" i="42"/>
  <c r="F10" i="43"/>
  <c r="F70" i="43"/>
  <c r="F70" i="44"/>
  <c r="F70" i="18"/>
  <c r="F7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authors>
    <author>Cindy Paola Lopez Roncancio</author>
  </authors>
  <commentList>
    <comment ref="N30" authorId="0" shapeId="0">
      <text>
        <r>
          <rPr>
            <b/>
            <sz val="9"/>
            <color indexed="81"/>
            <rFont val="Tahoma"/>
            <family val="2"/>
          </rPr>
          <t>Cindy Paola Lopez Roncancio:</t>
        </r>
        <r>
          <rPr>
            <sz val="9"/>
            <color indexed="81"/>
            <rFont val="Tahoma"/>
            <family val="2"/>
          </rPr>
          <t xml:space="preserve">
</t>
        </r>
      </text>
    </comment>
    <comment ref="N50" authorId="0" shapeId="0">
      <text>
        <r>
          <rPr>
            <b/>
            <sz val="9"/>
            <color indexed="81"/>
            <rFont val="Tahoma"/>
            <family val="2"/>
          </rPr>
          <t>Cindy Paola Lopez Roncancio:</t>
        </r>
        <r>
          <rPr>
            <sz val="9"/>
            <color indexed="81"/>
            <rFont val="Tahoma"/>
            <family val="2"/>
          </rPr>
          <t xml:space="preserve">
</t>
        </r>
      </text>
    </comment>
    <comment ref="N70" authorId="0" shapeId="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<sst xmlns="http://schemas.openxmlformats.org/spreadsheetml/2006/main" count="1461" uniqueCount="531">
  <si>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</si>
  <si>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</si>
  <si>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</si>
  <si>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</si>
  <si>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</si>
  <si>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</si>
  <si>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</si>
  <si>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</si>
  <si>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</si>
  <si>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</si>
  <si>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</si>
  <si>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</si>
  <si>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</si>
  <si>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</si>
  <si>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</si>
  <si>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</si>
  <si>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</si>
  <si>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</si>
  <si>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</si>
  <si>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</si>
  <si>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</si>
  <si>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</si>
  <si>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</si>
  <si>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</si>
  <si>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</si>
  <si>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</si>
  <si>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</si>
  <si>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</si>
  <si>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</si>
  <si>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</si>
  <si>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</si>
  <si>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</si>
  <si>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</si>
  <si>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</si>
  <si>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</si>
  <si>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</si>
  <si>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</si>
  <si>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</si>
  <si>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</si>
  <si>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</si>
  <si>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</si>
  <si>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</si>
  <si>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</si>
  <si>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</si>
  <si>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</si>
  <si>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</si>
  <si>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</si>
  <si>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</si>
  <si>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</si>
  <si>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</si>
  <si>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</si>
  <si>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</si>
  <si>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</si>
  <si>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</si>
  <si>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</si>
  <si>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</si>
  <si>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</si>
  <si>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</si>
  <si>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</si>
  <si>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</si>
  <si>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</si>
  <si>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</si>
  <si>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</si>
  <si>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</si>
  <si>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</si>
  <si>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</si>
  <si>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</si>
  <si>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</si>
  <si>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</si>
  <si>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</si>
  <si>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</si>
  <si>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</si>
  <si>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</si>
  <si>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</si>
  <si>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</si>
  <si>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</si>
  <si>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</si>
  <si>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</si>
  <si>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</si>
  <si>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</si>
  <si>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</si>
  <si>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</si>
  <si>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</si>
  <si>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</si>
  <si>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</si>
  <si>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</si>
  <si>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</si>
  <si>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</si>
  <si>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</si>
  <si>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</si>
  <si>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</si>
  <si>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</si>
  <si>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</si>
  <si>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</si>
  <si>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</si>
  <si>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</si>
  <si>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</si>
  <si>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</si>
  <si>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</si>
  <si>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</si>
  <si>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</si>
  <si>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</si>
  <si>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</si>
  <si>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</si>
  <si>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</si>
  <si>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</si>
  <si>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</si>
  <si>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</si>
  <si>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</si>
  <si>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</si>
  <si>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</si>
  <si>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</si>
  <si>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</si>
  <si>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</si>
  <si>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</si>
  <si>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</si>
  <si>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</si>
  <si>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</si>
  <si>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</si>
  <si>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</si>
  <si>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</si>
  <si>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</si>
  <si>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</si>
  <si>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</si>
  <si>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</si>
  <si>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</si>
  <si>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</si>
  <si>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</si>
  <si>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</si>
  <si>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</si>
  <si>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</si>
  <si>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</si>
  <si>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</si>
  <si>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</si>
  <si>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</si>
  <si>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</si>
  <si>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</si>
  <si>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</si>
  <si>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</si>
  <si>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</si>
  <si>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</si>
  <si>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</si>
  <si>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</si>
  <si>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</si>
  <si>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</si>
  <si>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</si>
  <si>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</si>
  <si>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</si>
  <si>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</si>
  <si>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</si>
  <si>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</si>
  <si>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</si>
  <si>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</si>
  <si>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</si>
  <si>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</si>
  <si>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</si>
  <si>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</si>
  <si>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</si>
  <si>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</si>
  <si>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</si>
  <si>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</si>
  <si>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</si>
  <si>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</si>
  <si>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</si>
  <si>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</si>
  <si>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</si>
  <si>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</si>
  <si>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</si>
  <si>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</si>
  <si>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</si>
  <si>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</si>
  <si>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</si>
  <si>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</si>
  <si>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</si>
  <si>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</si>
  <si>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</si>
  <si>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</si>
  <si>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</si>
  <si>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</si>
  <si>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</si>
  <si>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</si>
  <si>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</si>
  <si>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</si>
  <si>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</si>
  <si>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</si>
  <si>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</si>
  <si>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</si>
  <si>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</si>
  <si>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</si>
  <si>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</si>
  <si>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</si>
  <si>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</si>
  <si>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</si>
  <si>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</si>
  <si>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</si>
  <si>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</si>
  <si>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</si>
  <si>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</si>
  <si>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</si>
  <si>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</si>
  <si>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</si>
  <si>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</si>
  <si>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</si>
  <si>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</si>
  <si>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</si>
  <si>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</si>
  <si>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</si>
  <si>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</si>
  <si>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</si>
  <si>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</si>
  <si>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</si>
  <si>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</si>
  <si>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</si>
  <si>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</si>
  <si>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</si>
  <si>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</si>
  <si>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</si>
  <si>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</si>
  <si>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</si>
  <si>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</si>
  <si>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</si>
  <si>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</si>
  <si>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</si>
  <si>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</si>
  <si>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</si>
  <si>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</si>
  <si>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</si>
  <si>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</si>
  <si>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</si>
  <si>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</si>
  <si>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</si>
  <si>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</si>
  <si>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</si>
  <si>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</si>
  <si>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</si>
  <si>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</si>
  <si>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</si>
  <si>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</si>
  <si>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</si>
  <si>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</si>
  <si>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</si>
  <si>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</si>
  <si>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</si>
  <si>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</si>
  <si>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</si>
  <si>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</si>
  <si>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</si>
  <si>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</si>
  <si>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</si>
  <si>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</si>
  <si>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</si>
  <si>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</si>
  <si>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</si>
  <si>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</si>
  <si>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</si>
  <si>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</si>
  <si>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</si>
  <si>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</si>
  <si>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</si>
  <si>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</si>
  <si>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</si>
  <si>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</si>
  <si>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</si>
  <si>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</si>
  <si>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</si>
  <si>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</si>
  <si>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</si>
  <si>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</si>
  <si>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</si>
  <si>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</si>
  <si>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</si>
  <si>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</si>
  <si>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</si>
  <si>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</si>
  <si>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</si>
  <si>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</si>
  <si>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</si>
  <si>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</si>
  <si>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</si>
  <si>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</si>
  <si>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</si>
  <si>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</si>
  <si>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</si>
  <si>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</si>
  <si>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Falta de control del registro de solicitudes de reparaciones locativas</t>
  </si>
  <si>
    <t>Posibilidad de Incumplimiento de la atención de solicitudes de reparaciones locativas.</t>
  </si>
  <si>
    <t>Diversidad de canales de recepción de las solicitudes</t>
  </si>
  <si>
    <t>Afectación de reputacion,imagén,  credibilidad, satisfacción de usuarios y PI</t>
  </si>
  <si>
    <t xml:space="preserve">De la entidad, seccional, despachos a nivel local o municipal </t>
  </si>
  <si>
    <t>Menor - 2</t>
  </si>
  <si>
    <t xml:space="preserve"> Falta de control y seguimiento de Grupo de Mantenimiento </t>
  </si>
  <si>
    <t>Interrupción o afectación en la prestación del servicio judicial</t>
  </si>
  <si>
    <t xml:space="preserve">Entre  0 a 48 horas habiles al año </t>
  </si>
  <si>
    <t>Leve - 3</t>
  </si>
  <si>
    <t> </t>
  </si>
  <si>
    <t>Interrupción o afectación en la prestación del servicio administrativo</t>
  </si>
  <si>
    <t>Leve - 1</t>
  </si>
  <si>
    <t>Incumplimiento de las metas establecidas</t>
  </si>
  <si>
    <t>Incumplimiento del 40% de los indicadores del proceso</t>
  </si>
  <si>
    <t>Menor - 1</t>
  </si>
  <si>
    <t>Problemas locativos en las sedes judiciales</t>
  </si>
  <si>
    <t xml:space="preserve">Posibilidad de Afectación en la Prestación del Servicio de Justicia por Fallas en la prestacion de los ervicios publicos por  agentes externos  y  edificaciones no modernas </t>
  </si>
  <si>
    <t>Vetuztes de los edificios</t>
  </si>
  <si>
    <t xml:space="preserve"> Incumplimientos en los contratos de mantenimiento y mejoramiento de la infraestructura.</t>
  </si>
  <si>
    <t>Leve - 4</t>
  </si>
  <si>
    <t>infraestructura instalada sin cumplimiento de normatividad vigente</t>
  </si>
  <si>
    <t>Entre 0 a 96 horas habiles al año  o afectación minima</t>
  </si>
  <si>
    <t>Leve - 2</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</si>
  <si>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</si>
  <si>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</si>
  <si>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</si>
  <si>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</si>
  <si>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</si>
  <si>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Menor - 5</t>
  </si>
  <si>
    <t>Recibo tardio de presupuesto</t>
  </si>
  <si>
    <t>Falta de personal</t>
  </si>
  <si>
    <t>No planificar las actividades</t>
  </si>
  <si>
    <t xml:space="preserve">incumplimiento de los proveedores de serviciox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</si>
  <si>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</si>
  <si>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</si>
  <si>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</si>
  <si>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</si>
  <si>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</si>
  <si>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Económica</t>
  </si>
  <si>
    <t>Afectación al presupuesto en un valor ≥50%.</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</si>
  <si>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</si>
  <si>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</si>
  <si>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</si>
  <si>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</si>
  <si>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</si>
  <si>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Incumplimiento del 20% de los indicadores del proceso</t>
  </si>
  <si>
    <t>Falta de ética de terceros interesados  (Debilidades principios y valores)</t>
  </si>
  <si>
    <t>Afectación al presupuesto en un valor &lt;0,5% y ≥1%.</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</si>
  <si>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</si>
  <si>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</si>
  <si>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</si>
  <si>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</si>
  <si>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</si>
  <si>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</si>
  <si>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</si>
  <si>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</si>
  <si>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</si>
  <si>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</si>
  <si>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</si>
  <si>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</si>
  <si>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</si>
  <si>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</si>
  <si>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</si>
  <si>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</si>
  <si>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</si>
  <si>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</si>
  <si>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</si>
  <si>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</si>
  <si>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</si>
  <si>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</si>
  <si>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</si>
  <si>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</si>
  <si>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</si>
  <si>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</si>
  <si>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</si>
  <si>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</si>
  <si>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</si>
  <si>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</si>
  <si>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</si>
  <si>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</si>
  <si>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</si>
  <si>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</si>
  <si>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</si>
  <si>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 xml:space="preserve">Control mantenimiento </t>
  </si>
  <si>
    <t>SI</t>
  </si>
  <si>
    <t>realizar la atención de las solicitudes en un tiempo oportuno</t>
  </si>
  <si>
    <t xml:space="preserve">Formato de atención  de solicitud </t>
  </si>
  <si>
    <t xml:space="preserve">Realizar inspecciones periodicas a las diferentes sedes judiciales </t>
  </si>
  <si>
    <t>NO</t>
  </si>
  <si>
    <t>suscribir contratos para la modernizaciòn, mantenimiento y mejoramiento de la infraestructura fisica en edificios propios</t>
  </si>
  <si>
    <t>inventario trimestral de insumos</t>
  </si>
  <si>
    <t>Relizar la reparacion de los equipos afectados de forma inmediata</t>
  </si>
  <si>
    <t>Programación semanal de tecnicos de mantenimiento</t>
  </si>
  <si>
    <t>programación mensual mantenimiento de equipos</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</si>
  <si>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</si>
  <si>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</si>
  <si>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</si>
  <si>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</si>
  <si>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</si>
  <si>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</si>
  <si>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</si>
  <si>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</si>
  <si>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</si>
  <si>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</si>
  <si>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</si>
  <si>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</si>
  <si>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</si>
  <si>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</si>
  <si>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</si>
  <si>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</si>
  <si>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</si>
  <si>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Reducir (Mitigar)</t>
  </si>
  <si>
    <t>Coordinación de mantenimiento</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</si>
  <si>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</si>
  <si>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</si>
  <si>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</si>
  <si>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</si>
  <si>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</si>
  <si>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</si>
  <si>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</si>
  <si>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</si>
  <si>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</si>
  <si>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</si>
  <si>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</si>
  <si>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</si>
  <si>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</si>
  <si>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</si>
  <si>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</si>
  <si>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</si>
  <si>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</si>
  <si>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</si>
  <si>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</si>
  <si>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</si>
  <si>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</si>
  <si>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</si>
  <si>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</si>
  <si>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</si>
  <si>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</si>
  <si>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</si>
  <si>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</si>
  <si>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</si>
  <si>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</si>
  <si>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</si>
  <si>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</si>
  <si>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</si>
  <si>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&lt;1% y ≥5%.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</si>
  <si>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</si>
  <si>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</si>
  <si>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</si>
  <si>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</si>
  <si>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</si>
  <si>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</si>
  <si>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</si>
  <si>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</si>
  <si>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</si>
  <si>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</si>
  <si>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</si>
  <si>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</si>
  <si>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</si>
  <si>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</si>
  <si>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</si>
  <si>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</si>
  <si>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</si>
  <si>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</si>
  <si>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</si>
  <si>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</si>
  <si>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</si>
  <si>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</si>
  <si>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</si>
  <si>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</si>
  <si>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</si>
  <si>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</si>
  <si>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</si>
  <si>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</si>
  <si>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</si>
  <si>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</si>
  <si>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</si>
  <si>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</si>
  <si>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</si>
  <si>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</si>
  <si>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</si>
  <si>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</si>
  <si>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</si>
  <si>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</si>
  <si>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</si>
  <si>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</si>
  <si>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</si>
  <si>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</si>
  <si>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</si>
  <si>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</si>
  <si>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</si>
  <si>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</si>
  <si>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</si>
  <si>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</si>
  <si>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</si>
  <si>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</si>
  <si>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</si>
  <si>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</si>
  <si>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</si>
  <si>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</si>
  <si>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</si>
  <si>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</si>
  <si>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</si>
  <si>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</si>
  <si>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</si>
  <si>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</si>
  <si>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</si>
  <si>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</si>
  <si>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</si>
  <si>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</si>
  <si>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</si>
  <si>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</si>
  <si>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</si>
  <si>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</si>
  <si>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</si>
  <si>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</si>
  <si>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</si>
  <si>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</si>
  <si>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</si>
  <si>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</si>
  <si>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</si>
  <si>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</si>
  <si>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</si>
  <si>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</si>
  <si>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</si>
  <si>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</si>
  <si>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Durante el primer trimestre de la vigencia, no se materializó el riesgo. </t>
  </si>
  <si>
    <t xml:space="preserve">Durante el segundo trimestre de la vigencia, no se materializó el riesgo. </t>
  </si>
  <si>
    <t>DIRECCIÓN SECCIONAL DE ADMINISTRACIÓN JUDICIAL DE BOGOTÁ</t>
  </si>
  <si>
    <t>Apoyo</t>
  </si>
  <si>
    <t>Nivel Seccional</t>
  </si>
  <si>
    <t xml:space="preserve">Nivel Seccional </t>
  </si>
  <si>
    <t>MANTENIMIENTO A LA  INFRAESTRUCTURA FÍSICA</t>
  </si>
  <si>
    <t>Mantenimiento a la Infraestructura Física</t>
  </si>
  <si>
    <t>MANTENIMIENTO A LA INFRAESTRUCTURA FÍSICA</t>
  </si>
  <si>
    <t xml:space="preserve">Durante el tercer trimestre de la vigencia, no se materializó el riesgo. </t>
  </si>
  <si>
    <t>se realiza control de las solicitudes presentadas al grupo de mantenimiento a traves de los diferentes canales (correo, whatsapp, verbal, sigobius) a traves del correcto diligenciamiento de la información en el cuadro de control implementado para ello</t>
  </si>
  <si>
    <t xml:space="preserve">durante el primer trimestre de la vigencia 2025 se realizo la atención de un total de 479 solicitudes de 481 recibidas, evidenciado que dos solicitudes quedan pendientes por resolver a traves de la ejecución del contrato de mejoras locativas. </t>
  </si>
  <si>
    <t>se da inicio a la etapa de planeación de los proyectos de inversión para el mejoramiento de la infraestrcutura, conforme a las necesidadades evidenciadas en la vigencia 2024</t>
  </si>
  <si>
    <t>se avanza un 10% en la planeación, proyección y suscripción de los contratos de inversión, realizando la publicación del proceso de mejoras locativas por un total de $1.420.000.000</t>
  </si>
  <si>
    <t>Se realiza la proyección de los estudios previos, estudio de mercado para la suscripcion de 14 contratos relacionados con actividades de mantenimiento de equipos</t>
  </si>
  <si>
    <t xml:space="preserve">se realiza el 100% de la proyección de los documentos para la suscripcion de los contratos de mantenimiento de equipos, los cuales son remitidos al area de contratación para su consolidación y creación del proceso de contratación a traves del secop II </t>
  </si>
  <si>
    <t>durante el segundo trimestre de la vigencia 2025 se realizo la atención de un total de 651 solicitudes de 660 recibidas, evidenciado que 9 solicitudes quedan pendientes por resolver, al ser estas relacionadas con pintura, actividad proyectada para realizar durante el mes de diciembre</t>
  </si>
  <si>
    <t>ANÁLISIS DEL RESULTADO FINAL 
2 TRIMESTRE</t>
  </si>
  <si>
    <t>Se realiza el envio del 100% de los estudios previos al grupo de asuntos legales para el inicio del proceso de contratación para los proyectos de inversión, con un total de 7 proyectos radicados de 7 planeados. 
Se adjudica el contrato 023-2025, cuyo objeto se encuentra relacionado con reparaciones locativas y adecuaciones de espacios, el cual tiene fecha de finalización el 31 de diciembre del 2024, con un total de presupuesto de $1420.000.000</t>
  </si>
  <si>
    <t>se realiza la adjudicación de 8 contratos para el mantenimiento de equipos: Mantenimiento de bombas, mantenimiento de aires acondicionados, mantenimiento de plantas electricas, mantenimiento de talanqueras, mantenimiento de jardines verticales, inspección y certificación de ascensores, adquisición e instalación de vidrios y adquisición de elementos de ferreteria, dando cobertura al 100% de los contratos necesarios para garantizar el buen funcionamiento de los equipos y de la infraestructura.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</si>
</sst>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10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0"/>
      <color rgb="FF000000"/>
      <name val="Calibri"/>
      <family val="2"/>
    </font>
    <font>
      <sz val="10"/>
      <name val="Calibri"/>
      <family val="2"/>
    </font>
    <font>
      <sz val="11"/>
      <name val="Calibri"/>
      <family val="2"/>
    </font>
    <font>
      <sz val="10"/>
      <color rgb="FF000000"/>
      <name val="Calibri"/>
      <family val="2"/>
    </font>
    <font>
      <sz val="11"/>
      <color rgb="FF000000"/>
      <name val="Calibri"/>
      <family val="2"/>
    </font>
    <font>
      <sz val="11"/>
      <color rgb="FFFFFFFF"/>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FFFFF"/>
        <bgColor rgb="FF000000"/>
      </patternFill>
    </fill>
    <fill>
      <patternFill patternType="solid">
        <fgColor rgb="FF00B050"/>
        <bgColor rgb="FF000000"/>
      </patternFill>
    </fill>
    <fill>
      <patternFill patternType="solid">
        <fgColor rgb="FF92D050"/>
        <bgColor rgb="FF000000"/>
      </patternFill>
    </fill>
  </fills>
  <borders count="1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style="medium">
        <color rgb="FF000000"/>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95">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3"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4"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4"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5" fillId="0" borderId="104" xfId="0" applyFont="1" applyBorder="1" applyAlignment="1">
      <alignment horizontal="center" vertical="center" wrapText="1"/>
    </xf>
    <xf numFmtId="0" fontId="95" fillId="0" borderId="36" xfId="0" applyFont="1" applyBorder="1" applyAlignment="1">
      <alignment horizontal="center" vertical="center" wrapText="1"/>
    </xf>
    <xf numFmtId="0" fontId="96" fillId="0" borderId="103" xfId="0" applyFont="1" applyBorder="1" applyAlignment="1">
      <alignment horizontal="center" vertical="center" wrapText="1"/>
    </xf>
    <xf numFmtId="0" fontId="96" fillId="0" borderId="40" xfId="0" applyFont="1" applyBorder="1" applyAlignment="1">
      <alignment horizontal="center" vertical="center" wrapText="1"/>
    </xf>
    <xf numFmtId="0" fontId="95" fillId="0" borderId="105" xfId="0" applyFont="1" applyBorder="1" applyAlignment="1">
      <alignment horizontal="center" vertical="center" wrapText="1"/>
    </xf>
    <xf numFmtId="0" fontId="95" fillId="0" borderId="37" xfId="0" applyFont="1" applyBorder="1" applyAlignment="1">
      <alignment horizontal="center" vertical="center" wrapText="1"/>
    </xf>
    <xf numFmtId="14" fontId="96" fillId="0" borderId="40" xfId="0" applyNumberFormat="1" applyFont="1" applyBorder="1" applyAlignment="1">
      <alignment horizontal="center" vertical="center" wrapText="1"/>
    </xf>
    <xf numFmtId="0" fontId="97" fillId="0" borderId="56" xfId="0" applyFont="1" applyBorder="1" applyAlignment="1">
      <alignment wrapText="1"/>
    </xf>
    <xf numFmtId="0" fontId="97" fillId="0" borderId="106" xfId="0" applyFont="1" applyBorder="1" applyAlignment="1">
      <alignment wrapText="1"/>
    </xf>
    <xf numFmtId="0" fontId="98" fillId="0" borderId="106" xfId="0" applyFont="1" applyBorder="1" applyAlignment="1">
      <alignment wrapText="1"/>
    </xf>
    <xf numFmtId="0" fontId="97" fillId="0" borderId="106" xfId="0" applyFont="1" applyBorder="1"/>
    <xf numFmtId="0" fontId="97" fillId="0" borderId="1" xfId="0" applyFont="1" applyBorder="1" applyAlignment="1">
      <alignment wrapText="1"/>
    </xf>
    <xf numFmtId="0" fontId="99" fillId="24" borderId="107" xfId="0" applyFont="1" applyFill="1" applyBorder="1" applyAlignment="1">
      <alignment wrapText="1"/>
    </xf>
    <xf numFmtId="0" fontId="97" fillId="0" borderId="9" xfId="0" applyFont="1" applyBorder="1" applyAlignment="1">
      <alignment wrapText="1"/>
    </xf>
    <xf numFmtId="0" fontId="99" fillId="24" borderId="106" xfId="0" applyFont="1" applyFill="1" applyBorder="1" applyAlignment="1">
      <alignment wrapText="1"/>
    </xf>
    <xf numFmtId="0" fontId="100" fillId="25" borderId="1" xfId="0" applyFont="1" applyFill="1" applyBorder="1" applyAlignment="1">
      <alignment horizontal="center" vertical="center" wrapText="1"/>
    </xf>
    <xf numFmtId="0" fontId="100" fillId="26" borderId="1" xfId="0" applyFont="1" applyFill="1" applyBorder="1" applyAlignment="1">
      <alignment horizontal="center" vertical="center" wrapText="1"/>
    </xf>
    <xf numFmtId="0" fontId="97" fillId="0" borderId="9"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56" xfId="0" applyFont="1" applyBorder="1" applyAlignment="1">
      <alignment wrapText="1"/>
    </xf>
    <xf numFmtId="0" fontId="97" fillId="0" borderId="56" xfId="0" applyFont="1" applyBorder="1" applyAlignment="1">
      <alignment vertical="center" wrapText="1"/>
    </xf>
    <xf numFmtId="0" fontId="97" fillId="0" borderId="106" xfId="0" applyFont="1" applyBorder="1" applyAlignment="1">
      <alignment vertical="center" wrapText="1"/>
    </xf>
    <xf numFmtId="0" fontId="98" fillId="0" borderId="1" xfId="0" applyFont="1" applyBorder="1" applyAlignment="1">
      <alignment wrapText="1"/>
    </xf>
    <xf numFmtId="0" fontId="98" fillId="0" borderId="9" xfId="0" applyFont="1" applyBorder="1" applyAlignment="1">
      <alignment wrapText="1"/>
    </xf>
    <xf numFmtId="0" fontId="98" fillId="0" borderId="56" xfId="0" applyFont="1" applyBorder="1" applyAlignment="1">
      <alignment horizontal="center" vertical="center" wrapText="1"/>
    </xf>
    <xf numFmtId="0" fontId="101" fillId="24" borderId="107" xfId="0" applyFont="1" applyFill="1" applyBorder="1" applyAlignment="1">
      <alignment horizontal="center" vertical="center" wrapText="1"/>
    </xf>
    <xf numFmtId="14" fontId="101" fillId="24" borderId="42" xfId="0" applyNumberFormat="1" applyFont="1" applyFill="1" applyBorder="1" applyAlignment="1">
      <alignment horizontal="center" vertical="center"/>
    </xf>
    <xf numFmtId="0" fontId="98" fillId="0" borderId="106" xfId="0" applyFont="1" applyBorder="1" applyAlignment="1">
      <alignment horizontal="center" vertical="center" wrapText="1"/>
    </xf>
    <xf numFmtId="0" fontId="102" fillId="24" borderId="106" xfId="0" applyFont="1" applyFill="1" applyBorder="1" applyAlignment="1">
      <alignment horizontal="center" vertical="center"/>
    </xf>
    <xf numFmtId="0" fontId="102" fillId="24" borderId="18" xfId="0" applyFont="1" applyFill="1" applyBorder="1" applyAlignment="1">
      <alignment horizontal="center" vertical="center"/>
    </xf>
    <xf numFmtId="0" fontId="102" fillId="24" borderId="108" xfId="0" applyFont="1" applyFill="1" applyBorder="1" applyAlignment="1">
      <alignment horizontal="center" vertical="center"/>
    </xf>
    <xf numFmtId="0" fontId="102" fillId="24" borderId="37" xfId="0" applyFont="1" applyFill="1" applyBorder="1" applyAlignment="1">
      <alignment horizontal="center" vertical="center"/>
    </xf>
    <xf numFmtId="0" fontId="97" fillId="0" borderId="106" xfId="0" applyFont="1" applyBorder="1" applyAlignment="1">
      <alignment horizontal="center" vertical="center" wrapText="1"/>
    </xf>
    <xf numFmtId="0" fontId="102" fillId="24" borderId="110" xfId="0" applyFont="1" applyFill="1" applyBorder="1" applyAlignment="1">
      <alignment horizontal="center" vertical="center"/>
    </xf>
    <xf numFmtId="0" fontId="102" fillId="24" borderId="40" xfId="0" applyFont="1" applyFill="1" applyBorder="1" applyAlignment="1">
      <alignment horizontal="center" vertical="center"/>
    </xf>
    <xf numFmtId="0" fontId="101" fillId="24" borderId="106" xfId="0" applyFont="1" applyFill="1" applyBorder="1" applyAlignment="1">
      <alignment horizontal="center" vertical="center" wrapText="1"/>
    </xf>
    <xf numFmtId="14" fontId="101" fillId="24" borderId="18" xfId="0" applyNumberFormat="1" applyFont="1" applyFill="1" applyBorder="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87" fillId="0" borderId="30" xfId="0" applyFont="1" applyBorder="1" applyAlignment="1">
      <alignment horizontal="center" vertical="center" wrapText="1" readingOrder="1"/>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90" fillId="19" borderId="30" xfId="0" applyFont="1" applyFill="1" applyBorder="1" applyAlignment="1">
      <alignment horizontal="center" vertical="center" wrapText="1" readingOrder="1"/>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9" fontId="12" fillId="0" borderId="1" xfId="4" applyFont="1" applyFill="1" applyBorder="1" applyAlignment="1">
      <alignment horizontal="center" vertical="center" wrapText="1"/>
    </xf>
    <xf numFmtId="0" fontId="98" fillId="0" borderId="10" xfId="0" applyFont="1" applyBorder="1" applyAlignment="1">
      <alignment wrapText="1"/>
    </xf>
    <xf numFmtId="0" fontId="98" fillId="0" borderId="9" xfId="0" applyFont="1" applyBorder="1" applyAlignment="1">
      <alignment wrapText="1"/>
    </xf>
    <xf numFmtId="0" fontId="97" fillId="0" borderId="10" xfId="0" applyFont="1" applyBorder="1" applyAlignment="1">
      <alignment wrapText="1"/>
    </xf>
    <xf numFmtId="0" fontId="97" fillId="0" borderId="9" xfId="0" applyFont="1" applyBorder="1" applyAlignment="1">
      <alignment wrapText="1"/>
    </xf>
    <xf numFmtId="0" fontId="97" fillId="0" borderId="10" xfId="0" applyFont="1" applyBorder="1" applyAlignment="1">
      <alignment horizontal="center" vertical="center" wrapText="1"/>
    </xf>
    <xf numFmtId="0" fontId="97" fillId="0" borderId="9" xfId="0" applyFont="1" applyBorder="1" applyAlignment="1">
      <alignment horizontal="center" vertical="center" wrapText="1"/>
    </xf>
    <xf numFmtId="9" fontId="98" fillId="0" borderId="10" xfId="0" applyNumberFormat="1" applyFont="1" applyBorder="1" applyAlignment="1">
      <alignment horizontal="center" vertical="center" wrapText="1"/>
    </xf>
    <xf numFmtId="0" fontId="98" fillId="0" borderId="10" xfId="0" applyFont="1" applyBorder="1" applyAlignment="1">
      <alignment horizontal="center" vertical="center" wrapText="1"/>
    </xf>
    <xf numFmtId="0" fontId="98" fillId="0" borderId="9" xfId="0" applyFont="1" applyBorder="1" applyAlignment="1">
      <alignment horizontal="center" vertical="center" wrapText="1"/>
    </xf>
    <xf numFmtId="0" fontId="97" fillId="0" borderId="59" xfId="0" applyFont="1" applyBorder="1" applyAlignment="1">
      <alignment wrapText="1"/>
    </xf>
    <xf numFmtId="0" fontId="98" fillId="0" borderId="59" xfId="0" applyFont="1" applyBorder="1" applyAlignment="1">
      <alignment horizontal="center" vertical="center" wrapText="1"/>
    </xf>
    <xf numFmtId="9" fontId="98" fillId="0" borderId="59" xfId="0" applyNumberFormat="1" applyFont="1" applyBorder="1" applyAlignment="1">
      <alignment horizontal="center"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97" fillId="0" borderId="10" xfId="0" applyFont="1" applyBorder="1" applyAlignment="1">
      <alignment vertical="center" wrapText="1"/>
    </xf>
    <xf numFmtId="0" fontId="97" fillId="0" borderId="9" xfId="0" applyFont="1" applyBorder="1" applyAlignment="1">
      <alignment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6" xfId="0" applyFont="1" applyFill="1" applyBorder="1" applyAlignment="1">
      <alignment horizontal="center" vertical="center"/>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97" fillId="0" borderId="59" xfId="0" applyFont="1" applyBorder="1" applyAlignment="1">
      <alignment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4" fillId="4" borderId="1" xfId="0" applyFont="1" applyFill="1" applyBorder="1" applyAlignment="1">
      <alignment horizontal="left"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0" fontId="101" fillId="0" borderId="84" xfId="0" applyFont="1" applyBorder="1" applyAlignment="1">
      <alignment horizontal="center" vertical="center" wrapText="1"/>
    </xf>
    <xf numFmtId="0" fontId="101" fillId="0" borderId="10" xfId="0" applyFont="1" applyBorder="1" applyAlignment="1">
      <alignment horizontal="center" vertical="center" wrapText="1"/>
    </xf>
    <xf numFmtId="0" fontId="101" fillId="0" borderId="9" xfId="0" applyFon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0" fillId="0" borderId="59" xfId="0" applyBorder="1" applyAlignment="1">
      <alignment horizontal="center" vertical="center"/>
    </xf>
    <xf numFmtId="0" fontId="0" fillId="0" borderId="59" xfId="0" applyBorder="1" applyAlignment="1">
      <alignment horizontal="center" vertical="center" wrapText="1"/>
    </xf>
    <xf numFmtId="9" fontId="0" fillId="0" borderId="59" xfId="0" applyNumberFormat="1" applyBorder="1" applyAlignment="1">
      <alignment horizontal="center" vertical="center" wrapText="1"/>
    </xf>
    <xf numFmtId="0" fontId="101" fillId="0" borderId="109" xfId="0" applyFont="1" applyBorder="1" applyAlignment="1">
      <alignment horizontal="center" vertical="center" wrapText="1"/>
    </xf>
    <xf numFmtId="0" fontId="0" fillId="0" borderId="9" xfId="0" applyBorder="1" applyAlignment="1">
      <alignment horizontal="center" vertical="center" wrapText="1"/>
    </xf>
    <xf numFmtId="2" fontId="0" fillId="0" borderId="9" xfId="0" applyNumberFormat="1" applyBorder="1" applyAlignment="1">
      <alignment horizontal="center" vertical="center" wrapText="1"/>
    </xf>
    <xf numFmtId="2" fontId="0" fillId="0" borderId="59" xfId="0" applyNumberFormat="1" applyBorder="1" applyAlignment="1">
      <alignment horizontal="center" vertical="center" wrapText="1"/>
    </xf>
    <xf numFmtId="9" fontId="0" fillId="0" borderId="9" xfId="0" applyNumberFormat="1"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0" fontId="0" fillId="0" borderId="93" xfId="0" applyBorder="1" applyAlignment="1">
      <alignment horizontal="center" vertical="center" wrapText="1"/>
    </xf>
    <xf numFmtId="0" fontId="0" fillId="0" borderId="87" xfId="0" applyBorder="1" applyAlignment="1">
      <alignment horizontal="center" vertical="center" wrapText="1"/>
    </xf>
    <xf numFmtId="0" fontId="24" fillId="0" borderId="9" xfId="0" applyFont="1" applyBorder="1" applyAlignment="1">
      <alignment horizontal="center" vertical="center" wrapText="1"/>
    </xf>
    <xf numFmtId="0" fontId="24" fillId="0" borderId="59" xfId="0" applyFont="1" applyBorder="1" applyAlignment="1">
      <alignment horizontal="center" vertical="center" wrapText="1"/>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0" xfId="0" applyFont="1" applyFill="1" applyBorder="1" applyAlignment="1">
      <alignment horizontal="center" vertical="center" wrapText="1" readingOrder="1"/>
    </xf>
    <xf numFmtId="0" fontId="30" fillId="18"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1" fontId="21" fillId="11" borderId="86"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57" xfId="0" applyFont="1" applyBorder="1" applyAlignment="1">
      <alignment vertical="center" wrapText="1"/>
    </xf>
    <xf numFmtId="0" fontId="12" fillId="0" borderId="1" xfId="0" applyFont="1" applyBorder="1" applyAlignment="1" applyProtection="1">
      <alignment horizontal="center" vertical="center"/>
      <protection locked="0"/>
    </xf>
    <xf numFmtId="0" fontId="12" fillId="0" borderId="1" xfId="0" applyFont="1" applyBorder="1" applyAlignment="1">
      <alignment vertical="center"/>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7" fillId="0" borderId="59" xfId="0" applyFont="1" applyBorder="1" applyAlignment="1">
      <alignment horizontal="center"/>
    </xf>
    <xf numFmtId="0" fontId="97" fillId="0" borderId="1" xfId="0" applyFont="1" applyBorder="1" applyAlignment="1">
      <alignment vertical="center" wrapText="1"/>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12" fillId="0" borderId="47" xfId="0" applyFont="1" applyBorder="1" applyAlignment="1" applyProtection="1">
      <alignment horizontal="center" vertical="center"/>
      <protection locked="0"/>
    </xf>
    <xf numFmtId="0" fontId="97" fillId="0" borderId="1" xfId="0" applyFont="1" applyBorder="1" applyAlignment="1">
      <alignment horizontal="center" vertical="center"/>
    </xf>
    <xf numFmtId="14" fontId="97" fillId="0" borderId="1" xfId="0" applyNumberFormat="1" applyFont="1" applyBorder="1" applyAlignment="1">
      <alignment horizontal="center" vertical="center"/>
    </xf>
    <xf numFmtId="1" fontId="21" fillId="0" borderId="86" xfId="0" applyNumberFormat="1" applyFont="1" applyBorder="1" applyAlignment="1" applyProtection="1">
      <alignment horizontal="center" vertical="center" wrapText="1"/>
      <protection locked="0"/>
    </xf>
    <xf numFmtId="1" fontId="21" fillId="0" borderId="47"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14" fontId="97" fillId="0" borderId="84" xfId="0" applyNumberFormat="1" applyFont="1" applyBorder="1" applyAlignment="1">
      <alignment horizontal="center" vertical="center"/>
    </xf>
    <xf numFmtId="14" fontId="97" fillId="0" borderId="10" xfId="0" applyNumberFormat="1" applyFont="1" applyBorder="1" applyAlignment="1">
      <alignment horizontal="center" vertical="center"/>
    </xf>
    <xf numFmtId="14" fontId="97" fillId="0" borderId="91" xfId="0" applyNumberFormat="1" applyFont="1" applyBorder="1" applyAlignment="1">
      <alignment horizontal="center" vertical="center"/>
    </xf>
    <xf numFmtId="0" fontId="12" fillId="0" borderId="57" xfId="0" applyFont="1" applyBorder="1" applyAlignment="1">
      <alignment horizontal="center" vertical="center" wrapText="1"/>
    </xf>
    <xf numFmtId="0" fontId="97" fillId="0" borderId="1" xfId="0" applyFont="1" applyBorder="1" applyAlignment="1">
      <alignment horizontal="left" vertical="center" wrapText="1"/>
    </xf>
    <xf numFmtId="0" fontId="97" fillId="0" borderId="10" xfId="0" applyFont="1" applyBorder="1" applyAlignment="1">
      <alignment horizontal="center" vertical="center"/>
    </xf>
    <xf numFmtId="0" fontId="97" fillId="0" borderId="9" xfId="0" applyFont="1" applyBorder="1" applyAlignment="1">
      <alignment horizontal="center" vertical="center"/>
    </xf>
    <xf numFmtId="0" fontId="97" fillId="0" borderId="84" xfId="0" applyFont="1" applyBorder="1" applyAlignment="1">
      <alignment horizontal="center" vertical="center" wrapText="1"/>
    </xf>
    <xf numFmtId="0" fontId="97" fillId="0" borderId="84" xfId="0" applyFont="1" applyBorder="1" applyAlignment="1">
      <alignment horizontal="center" vertical="center"/>
    </xf>
    <xf numFmtId="0" fontId="27" fillId="17" borderId="59" xfId="0" applyFont="1" applyFill="1" applyBorder="1" applyAlignment="1">
      <alignment horizont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14" fontId="12" fillId="0" borderId="47" xfId="0" applyNumberFormat="1" applyFont="1" applyBorder="1" applyAlignment="1">
      <alignment horizontal="center" vertical="center"/>
    </xf>
    <xf numFmtId="0" fontId="97" fillId="0" borderId="112" xfId="0" applyFont="1" applyBorder="1" applyAlignment="1">
      <alignment horizontal="center" vertical="center" wrapText="1"/>
    </xf>
    <xf numFmtId="0" fontId="97" fillId="0" borderId="94" xfId="0" applyFont="1" applyBorder="1" applyAlignment="1">
      <alignment horizontal="center" vertical="center" wrapText="1"/>
    </xf>
    <xf numFmtId="0" fontId="12" fillId="0" borderId="47" xfId="0" applyFont="1" applyBorder="1" applyAlignment="1">
      <alignment horizontal="center" vertical="center"/>
    </xf>
    <xf numFmtId="0" fontId="97" fillId="0" borderId="111" xfId="0" applyFont="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67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00B050"/>
        </patternFill>
      </fill>
    </dxf>
    <dxf>
      <fill>
        <patternFill>
          <bgColor rgb="FFFFC7CE"/>
        </patternFill>
      </fill>
    </dxf>
    <dxf>
      <fill>
        <patternFill>
          <bgColor rgb="FF92D050"/>
        </patternFill>
      </fill>
    </dxf>
    <dxf>
      <fill>
        <patternFill>
          <bgColor theme="7" tint="0.59996337778862885"/>
        </patternFill>
      </fill>
    </dxf>
    <dxf>
      <font>
        <color auto="1"/>
      </font>
    </dxf>
    <dxf>
      <fill>
        <patternFill>
          <bgColor rgb="FF92D050"/>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227F5CE3-64BD-4828-8106-3F66DBD55D27}"/>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F0AAFA35-2688-4587-9DE4-92B0C6DFB653}"/>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B8C4456A-02B9-427B-9CA0-43B7975A7CA7}"/>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0001-DI12CA02\Calidad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001-DI12CA02\Calidad3\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001-DI12CA02\Calidad3\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001-DI12CA02\Calidad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0001-DI12CA02\Calidad3\Users\SOPORTE\Desktop\SIGCMA\Matrices%20de%20Riesgos%20-%20Articulaci&#243;n\1.%20Matriz%20de%20Riesgos%20Gesti&#243;n%20Tecnol&#243;gica%20Integrad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sharepoint.com/teams/SIGCMA_2023/Documentos%20compartidos/General/Matrices%20de%20Riesgos%20SIGCMA/Matrices%20integradas/1.%20Matriz%20de%20Riesgos%20Gesti&#243;n%20Tecnol&#243;gica%20Integrad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tbcsj.sharepoint.com/Users/SOPORTE/Desktop/SIGCMA%202023/Matrices%20de%20Riesgos%20-%20Articulaci&#243;n/1.%20Matriz%20de%20Riesgos%20Gesti&#243;n%20Tecnol&#243;gica%20Integrad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tbcsj.sharepoint.com/Users/SOPORTE/Downloads/Matriz%20de%20Riesgos%20Comunicaci&#243;n%20Institucional%20Integrada%20dic_2023%2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001-DI12CA02\Calidad3\Users\SOPORTE\Downloads\Matriz%20de%20Riesgos%20Comunicaci&#243;n%20Institucional%20Integrada%20dic_202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10">
          <cell r="A10">
            <v>1</v>
          </cell>
        </row>
        <row r="20">
          <cell r="A20">
            <v>2</v>
          </cell>
        </row>
        <row r="30">
          <cell r="A30">
            <v>3</v>
          </cell>
        </row>
        <row r="40">
          <cell r="A40">
            <v>4</v>
          </cell>
        </row>
        <row r="50">
          <cell r="A50">
            <v>5</v>
          </cell>
        </row>
        <row r="60">
          <cell r="A60">
            <v>6</v>
          </cell>
        </row>
        <row r="66">
          <cell r="A66">
            <v>7</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U33"/>
  <sheetViews>
    <sheetView showGridLines="0" zoomScale="90" zoomScaleNormal="90" workbookViewId="0">
      <selection activeCell="D12" sqref="D12:I12"/>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57"/>
    <col min="22" max="16384" width="11.42578125" style="40"/>
  </cols>
  <sheetData>
    <row r="1" spans="1:21" ht="42" customHeight="1">
      <c r="A1"/>
      <c r="B1" s="33"/>
      <c r="C1" s="300"/>
      <c r="D1" s="300"/>
      <c r="E1" s="300"/>
      <c r="F1" s="300"/>
      <c r="G1"/>
      <c r="H1"/>
      <c r="I1"/>
      <c r="J1"/>
    </row>
    <row r="2" spans="1:21">
      <c r="A2"/>
      <c r="B2"/>
      <c r="C2" s="300"/>
      <c r="D2" s="300"/>
      <c r="E2" s="300"/>
      <c r="F2" s="300"/>
      <c r="G2"/>
      <c r="H2"/>
      <c r="I2"/>
      <c r="J2"/>
    </row>
    <row r="3" spans="1:21" ht="9.75" customHeight="1">
      <c r="A3"/>
      <c r="B3"/>
      <c r="C3" s="4"/>
      <c r="D3"/>
      <c r="E3"/>
      <c r="F3"/>
      <c r="G3"/>
      <c r="H3"/>
      <c r="I3"/>
      <c r="J3"/>
    </row>
    <row r="4" spans="1:21" ht="9.75" customHeight="1">
      <c r="A4"/>
      <c r="B4"/>
      <c r="C4" s="4"/>
      <c r="D4" s="8"/>
      <c r="E4" s="8"/>
      <c r="F4" s="8"/>
      <c r="G4" s="8"/>
      <c r="H4" s="8"/>
      <c r="I4"/>
      <c r="J4"/>
    </row>
    <row r="5" spans="1:21" ht="28.5">
      <c r="A5" s="301" t="s">
        <v>0</v>
      </c>
      <c r="B5" s="301"/>
      <c r="C5" s="301"/>
      <c r="D5" s="301"/>
      <c r="E5" s="301"/>
      <c r="F5" s="301"/>
      <c r="G5" s="301"/>
      <c r="H5" s="301"/>
      <c r="I5" s="301"/>
      <c r="J5"/>
    </row>
    <row r="6" spans="1:21">
      <c r="A6"/>
      <c r="B6"/>
      <c r="C6" s="4"/>
      <c r="D6"/>
      <c r="E6"/>
      <c r="F6"/>
      <c r="G6"/>
      <c r="H6"/>
      <c r="I6"/>
      <c r="J6"/>
    </row>
    <row r="7" spans="1:21" s="41" customFormat="1" ht="40.5" customHeight="1">
      <c r="A7" s="296" t="s">
        <v>1</v>
      </c>
      <c r="B7" s="296"/>
      <c r="C7" s="296"/>
      <c r="D7" s="297" t="s">
        <v>513</v>
      </c>
      <c r="E7" s="302"/>
      <c r="F7" s="302"/>
      <c r="G7" s="302"/>
      <c r="H7" s="302"/>
      <c r="I7" s="302"/>
      <c r="J7" s="5"/>
      <c r="K7" s="258"/>
      <c r="L7" s="258"/>
      <c r="M7" s="258"/>
      <c r="N7" s="258"/>
      <c r="O7" s="258"/>
      <c r="P7" s="258"/>
      <c r="Q7" s="258"/>
      <c r="R7" s="258"/>
      <c r="S7" s="258"/>
      <c r="T7" s="258"/>
      <c r="U7" s="258"/>
    </row>
    <row r="8" spans="1:21" s="41" customFormat="1" ht="16.899999999999999" customHeight="1">
      <c r="A8" s="35"/>
      <c r="B8" s="36"/>
      <c r="C8" s="36"/>
      <c r="D8" s="7"/>
      <c r="E8" s="6"/>
      <c r="F8" s="5"/>
      <c r="G8" s="5"/>
      <c r="H8" s="5"/>
      <c r="I8" s="5"/>
      <c r="J8" s="5"/>
      <c r="K8" s="258"/>
      <c r="L8" s="258"/>
      <c r="M8" s="258"/>
      <c r="N8" s="258"/>
      <c r="O8" s="258"/>
      <c r="P8" s="258"/>
      <c r="Q8" s="258"/>
      <c r="R8" s="258"/>
      <c r="S8" s="258"/>
      <c r="T8" s="258"/>
      <c r="U8" s="258"/>
    </row>
    <row r="9" spans="1:21" s="41" customFormat="1" ht="56.25" customHeight="1">
      <c r="A9" s="296" t="s">
        <v>2</v>
      </c>
      <c r="B9" s="296"/>
      <c r="C9" s="296"/>
      <c r="D9" s="32" t="s">
        <v>514</v>
      </c>
      <c r="E9" s="297" t="s">
        <v>517</v>
      </c>
      <c r="F9" s="297"/>
      <c r="G9" s="297"/>
      <c r="H9" s="297"/>
      <c r="I9" s="297"/>
      <c r="J9" s="5"/>
      <c r="K9" s="258"/>
      <c r="L9" s="258"/>
      <c r="M9" s="258"/>
      <c r="N9" s="258"/>
      <c r="O9" s="258"/>
      <c r="P9" s="258"/>
      <c r="Q9" s="258"/>
      <c r="R9" s="258"/>
      <c r="S9" s="258"/>
      <c r="T9" s="258"/>
      <c r="U9" s="258"/>
    </row>
    <row r="10" spans="1:21" ht="19.5" customHeight="1">
      <c r="A10" s="37"/>
      <c r="B10" s="37"/>
      <c r="C10" s="38"/>
      <c r="D10"/>
      <c r="E10"/>
      <c r="F10"/>
      <c r="G10"/>
      <c r="H10"/>
      <c r="I10"/>
      <c r="J10"/>
    </row>
    <row r="11" spans="1:21" ht="40.5" customHeight="1">
      <c r="A11" s="296" t="s">
        <v>3</v>
      </c>
      <c r="B11" s="296"/>
      <c r="C11" s="296"/>
      <c r="D11" s="299"/>
      <c r="E11" s="299"/>
      <c r="F11" s="299"/>
      <c r="G11" s="299"/>
      <c r="H11" s="299"/>
      <c r="I11" s="299"/>
      <c r="J11"/>
    </row>
    <row r="12" spans="1:21" s="41" customFormat="1" ht="40.5" customHeight="1">
      <c r="A12" s="296" t="s">
        <v>5</v>
      </c>
      <c r="B12" s="296"/>
      <c r="C12" s="296"/>
      <c r="D12" s="297"/>
      <c r="E12" s="297"/>
      <c r="F12" s="297"/>
      <c r="G12" s="297"/>
      <c r="H12" s="297"/>
      <c r="I12" s="297"/>
      <c r="J12" s="5"/>
      <c r="K12" s="258"/>
      <c r="L12" s="258"/>
      <c r="M12" s="258"/>
      <c r="N12" s="258"/>
      <c r="O12" s="258"/>
      <c r="P12" s="258"/>
      <c r="Q12" s="258"/>
      <c r="R12" s="258"/>
      <c r="S12" s="258"/>
      <c r="T12" s="258"/>
      <c r="U12" s="258"/>
    </row>
    <row r="13" spans="1:21" s="41" customFormat="1" ht="40.5" customHeight="1">
      <c r="A13" s="296" t="s">
        <v>6</v>
      </c>
      <c r="B13" s="296"/>
      <c r="C13" s="296"/>
      <c r="D13" s="297" t="s">
        <v>4</v>
      </c>
      <c r="E13" s="297"/>
      <c r="F13" s="297"/>
      <c r="G13" s="297"/>
      <c r="H13" s="297"/>
      <c r="I13" s="297"/>
      <c r="J13" s="5"/>
      <c r="K13" s="258"/>
      <c r="L13" s="258"/>
      <c r="M13" s="258"/>
      <c r="N13" s="258"/>
      <c r="O13" s="258"/>
      <c r="P13" s="258"/>
      <c r="Q13" s="258"/>
      <c r="R13" s="258"/>
      <c r="S13" s="258"/>
      <c r="T13" s="258"/>
      <c r="U13" s="258"/>
    </row>
    <row r="14" spans="1:21" s="41" customFormat="1" ht="40.5" customHeight="1">
      <c r="A14" s="296" t="s">
        <v>7</v>
      </c>
      <c r="B14" s="296"/>
      <c r="C14" s="296"/>
      <c r="D14" s="297"/>
      <c r="E14" s="297"/>
      <c r="F14" s="297"/>
      <c r="G14" s="297"/>
      <c r="H14" s="297"/>
      <c r="I14" s="297"/>
      <c r="J14" s="5"/>
      <c r="K14" s="258"/>
      <c r="L14" s="258"/>
      <c r="M14" s="258"/>
      <c r="N14" s="258"/>
      <c r="O14" s="258"/>
      <c r="P14" s="258"/>
      <c r="Q14" s="258"/>
      <c r="R14" s="258"/>
      <c r="S14" s="258"/>
      <c r="T14" s="258"/>
      <c r="U14" s="258"/>
    </row>
    <row r="15" spans="1:21">
      <c r="A15" s="37"/>
      <c r="B15" s="37"/>
      <c r="C15" s="38"/>
      <c r="D15"/>
      <c r="E15"/>
      <c r="F15"/>
      <c r="G15"/>
      <c r="H15"/>
      <c r="I15"/>
      <c r="J15"/>
    </row>
    <row r="16" spans="1:21" s="41" customFormat="1" ht="22.5" customHeight="1">
      <c r="A16" s="296" t="s">
        <v>8</v>
      </c>
      <c r="B16" s="296"/>
      <c r="C16" s="296"/>
      <c r="D16" s="298"/>
      <c r="E16" s="298"/>
      <c r="F16" s="298"/>
      <c r="G16" s="298"/>
      <c r="H16" s="298"/>
      <c r="I16" s="298"/>
      <c r="J16" s="5"/>
      <c r="K16" s="258"/>
      <c r="L16" s="258"/>
      <c r="M16" s="258"/>
      <c r="N16" s="258"/>
      <c r="O16" s="258"/>
      <c r="P16" s="258"/>
      <c r="Q16" s="258"/>
      <c r="R16" s="258"/>
      <c r="S16" s="258"/>
      <c r="T16" s="258"/>
      <c r="U16" s="258"/>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9" t="s">
        <v>9</v>
      </c>
      <c r="E20" s="260" t="s">
        <v>10</v>
      </c>
      <c r="F20" s="260" t="s">
        <v>11</v>
      </c>
      <c r="G20" s="260" t="s">
        <v>12</v>
      </c>
      <c r="H20"/>
      <c r="I20"/>
      <c r="J20"/>
    </row>
    <row r="21" spans="1:10" ht="15.75" thickBot="1">
      <c r="A21"/>
      <c r="B21"/>
      <c r="C21" s="4"/>
      <c r="D21" s="261" t="s">
        <v>13</v>
      </c>
      <c r="E21" s="262" t="s">
        <v>14</v>
      </c>
      <c r="F21" s="262" t="s">
        <v>15</v>
      </c>
      <c r="G21" s="262" t="s">
        <v>16</v>
      </c>
      <c r="H21"/>
      <c r="I21"/>
      <c r="J21"/>
    </row>
    <row r="22" spans="1:10">
      <c r="A22"/>
      <c r="B22"/>
      <c r="C22" s="4"/>
      <c r="D22" s="263" t="s">
        <v>17</v>
      </c>
      <c r="E22" s="264" t="s">
        <v>8</v>
      </c>
      <c r="F22" s="264" t="s">
        <v>8</v>
      </c>
      <c r="G22" s="264" t="s">
        <v>8</v>
      </c>
      <c r="H22"/>
      <c r="I22"/>
      <c r="J22"/>
    </row>
    <row r="23" spans="1:10" ht="15.75" thickBot="1">
      <c r="A23"/>
      <c r="B23"/>
      <c r="C23" s="4"/>
      <c r="D23" s="261">
        <v>1</v>
      </c>
      <c r="E23" s="265">
        <v>45243</v>
      </c>
      <c r="F23" s="265">
        <v>45272</v>
      </c>
      <c r="G23" s="265">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0"/>
  <sheetViews>
    <sheetView zoomScale="90" zoomScaleNormal="90" workbookViewId="0">
      <selection activeCell="L6" sqref="L6"/>
    </sheetView>
  </sheetViews>
  <sheetFormatPr baseColWidth="10" defaultColWidth="11.42578125" defaultRowHeight="15"/>
  <sheetData>
    <row r="1" spans="2:10" ht="9" customHeight="1"/>
    <row r="2" spans="2:10" ht="27" customHeight="1">
      <c r="B2" s="303" t="s">
        <v>18</v>
      </c>
      <c r="C2" s="303"/>
      <c r="D2" s="303"/>
      <c r="E2" s="303"/>
      <c r="F2" s="303"/>
      <c r="G2" s="303"/>
      <c r="H2" s="303"/>
      <c r="I2" s="303"/>
      <c r="J2" s="303"/>
    </row>
    <row r="3" spans="2:10" ht="5.25" customHeight="1" thickBot="1"/>
    <row r="4" spans="2:10" ht="15" customHeight="1">
      <c r="B4" s="304" t="s">
        <v>19</v>
      </c>
      <c r="C4" s="305"/>
      <c r="D4" s="305"/>
      <c r="E4" s="305"/>
      <c r="F4" s="305"/>
      <c r="G4" s="305"/>
      <c r="H4" s="305"/>
      <c r="I4" s="305"/>
      <c r="J4" s="306"/>
    </row>
    <row r="5" spans="2:10">
      <c r="B5" s="307"/>
      <c r="C5" s="308"/>
      <c r="D5" s="308"/>
      <c r="E5" s="308"/>
      <c r="F5" s="308"/>
      <c r="G5" s="308"/>
      <c r="H5" s="308"/>
      <c r="I5" s="308"/>
      <c r="J5" s="309"/>
    </row>
    <row r="6" spans="2:10">
      <c r="B6" s="307"/>
      <c r="C6" s="308"/>
      <c r="D6" s="308"/>
      <c r="E6" s="308"/>
      <c r="F6" s="308"/>
      <c r="G6" s="308"/>
      <c r="H6" s="308"/>
      <c r="I6" s="308"/>
      <c r="J6" s="309"/>
    </row>
    <row r="7" spans="2:10" ht="15.75" thickBot="1">
      <c r="B7" s="310"/>
      <c r="C7" s="311"/>
      <c r="D7" s="311"/>
      <c r="E7" s="311"/>
      <c r="F7" s="311"/>
      <c r="G7" s="311"/>
      <c r="H7" s="311"/>
      <c r="I7" s="311"/>
      <c r="J7" s="312"/>
    </row>
    <row r="8" spans="2:10" ht="6.75" customHeight="1" thickBot="1"/>
    <row r="9" spans="2:10" ht="15" customHeight="1">
      <c r="B9" s="304" t="s">
        <v>20</v>
      </c>
      <c r="C9" s="305"/>
      <c r="D9" s="305"/>
      <c r="E9" s="305"/>
      <c r="F9" s="305"/>
      <c r="G9" s="305"/>
      <c r="H9" s="305"/>
      <c r="I9" s="305"/>
      <c r="J9" s="306"/>
    </row>
    <row r="10" spans="2:10">
      <c r="B10" s="307"/>
      <c r="C10" s="308"/>
      <c r="D10" s="308"/>
      <c r="E10" s="308"/>
      <c r="F10" s="308"/>
      <c r="G10" s="308"/>
      <c r="H10" s="308"/>
      <c r="I10" s="308"/>
      <c r="J10" s="309"/>
    </row>
    <row r="11" spans="2:10">
      <c r="B11" s="307"/>
      <c r="C11" s="308"/>
      <c r="D11" s="308"/>
      <c r="E11" s="308"/>
      <c r="F11" s="308"/>
      <c r="G11" s="308"/>
      <c r="H11" s="308"/>
      <c r="I11" s="308"/>
      <c r="J11" s="309"/>
    </row>
    <row r="12" spans="2:10">
      <c r="B12" s="307"/>
      <c r="C12" s="308"/>
      <c r="D12" s="308"/>
      <c r="E12" s="308"/>
      <c r="F12" s="308"/>
      <c r="G12" s="308"/>
      <c r="H12" s="308"/>
      <c r="I12" s="308"/>
      <c r="J12" s="309"/>
    </row>
    <row r="13" spans="2:10">
      <c r="B13" s="307"/>
      <c r="C13" s="308"/>
      <c r="D13" s="308"/>
      <c r="E13" s="308"/>
      <c r="F13" s="308"/>
      <c r="G13" s="308"/>
      <c r="H13" s="308"/>
      <c r="I13" s="308"/>
      <c r="J13" s="309"/>
    </row>
    <row r="14" spans="2:10">
      <c r="B14" s="307"/>
      <c r="C14" s="308"/>
      <c r="D14" s="308"/>
      <c r="E14" s="308"/>
      <c r="F14" s="308"/>
      <c r="G14" s="308"/>
      <c r="H14" s="308"/>
      <c r="I14" s="308"/>
      <c r="J14" s="309"/>
    </row>
    <row r="15" spans="2:10" ht="7.5" customHeight="1" thickBot="1">
      <c r="B15" s="310"/>
      <c r="C15" s="311"/>
      <c r="D15" s="311"/>
      <c r="E15" s="311"/>
      <c r="F15" s="311"/>
      <c r="G15" s="311"/>
      <c r="H15" s="311"/>
      <c r="I15" s="311"/>
      <c r="J15" s="312"/>
    </row>
    <row r="16" spans="2:10" ht="15" customHeight="1" thickBot="1"/>
    <row r="17" spans="2:10">
      <c r="B17" s="304" t="s">
        <v>21</v>
      </c>
      <c r="C17" s="305"/>
      <c r="D17" s="305"/>
      <c r="E17" s="305"/>
      <c r="F17" s="305"/>
      <c r="G17" s="305"/>
      <c r="H17" s="305"/>
      <c r="I17" s="305"/>
      <c r="J17" s="306"/>
    </row>
    <row r="18" spans="2:10">
      <c r="B18" s="307"/>
      <c r="C18" s="308"/>
      <c r="D18" s="308"/>
      <c r="E18" s="308"/>
      <c r="F18" s="308"/>
      <c r="G18" s="308"/>
      <c r="H18" s="308"/>
      <c r="I18" s="308"/>
      <c r="J18" s="309"/>
    </row>
    <row r="19" spans="2:10">
      <c r="B19" s="307"/>
      <c r="C19" s="308"/>
      <c r="D19" s="308"/>
      <c r="E19" s="308"/>
      <c r="F19" s="308"/>
      <c r="G19" s="308"/>
      <c r="H19" s="308"/>
      <c r="I19" s="308"/>
      <c r="J19" s="309"/>
    </row>
    <row r="20" spans="2:10" ht="6" customHeight="1" thickBot="1">
      <c r="B20" s="310"/>
      <c r="C20" s="311"/>
      <c r="D20" s="311"/>
      <c r="E20" s="311"/>
      <c r="F20" s="311"/>
      <c r="G20" s="311"/>
      <c r="H20" s="311"/>
      <c r="I20" s="311"/>
      <c r="J20" s="312"/>
    </row>
    <row r="21" spans="2:10" ht="15" customHeight="1" thickBot="1"/>
    <row r="22" spans="2:10">
      <c r="B22" s="304" t="s">
        <v>22</v>
      </c>
      <c r="C22" s="305"/>
      <c r="D22" s="305"/>
      <c r="E22" s="305"/>
      <c r="F22" s="305"/>
      <c r="G22" s="305"/>
      <c r="H22" s="305"/>
      <c r="I22" s="305"/>
      <c r="J22" s="306"/>
    </row>
    <row r="23" spans="2:10">
      <c r="B23" s="307"/>
      <c r="C23" s="308"/>
      <c r="D23" s="308"/>
      <c r="E23" s="308"/>
      <c r="F23" s="308"/>
      <c r="G23" s="308"/>
      <c r="H23" s="308"/>
      <c r="I23" s="308"/>
      <c r="J23" s="309"/>
    </row>
    <row r="24" spans="2:10">
      <c r="B24" s="307"/>
      <c r="C24" s="308"/>
      <c r="D24" s="308"/>
      <c r="E24" s="308"/>
      <c r="F24" s="308"/>
      <c r="G24" s="308"/>
      <c r="H24" s="308"/>
      <c r="I24" s="308"/>
      <c r="J24" s="309"/>
    </row>
    <row r="25" spans="2:10">
      <c r="B25" s="307"/>
      <c r="C25" s="308"/>
      <c r="D25" s="308"/>
      <c r="E25" s="308"/>
      <c r="F25" s="308"/>
      <c r="G25" s="308"/>
      <c r="H25" s="308"/>
      <c r="I25" s="308"/>
      <c r="J25" s="309"/>
    </row>
    <row r="26" spans="2:10">
      <c r="B26" s="307"/>
      <c r="C26" s="308"/>
      <c r="D26" s="308"/>
      <c r="E26" s="308"/>
      <c r="F26" s="308"/>
      <c r="G26" s="308"/>
      <c r="H26" s="308"/>
      <c r="I26" s="308"/>
      <c r="J26" s="309"/>
    </row>
    <row r="27" spans="2:10">
      <c r="B27" s="307"/>
      <c r="C27" s="308"/>
      <c r="D27" s="308"/>
      <c r="E27" s="308"/>
      <c r="F27" s="308"/>
      <c r="G27" s="308"/>
      <c r="H27" s="308"/>
      <c r="I27" s="308"/>
      <c r="J27" s="309"/>
    </row>
    <row r="28" spans="2:10">
      <c r="B28" s="307"/>
      <c r="C28" s="308"/>
      <c r="D28" s="308"/>
      <c r="E28" s="308"/>
      <c r="F28" s="308"/>
      <c r="G28" s="308"/>
      <c r="H28" s="308"/>
      <c r="I28" s="308"/>
      <c r="J28" s="309"/>
    </row>
    <row r="29" spans="2:10">
      <c r="B29" s="307"/>
      <c r="C29" s="308"/>
      <c r="D29" s="308"/>
      <c r="E29" s="308"/>
      <c r="F29" s="308"/>
      <c r="G29" s="308"/>
      <c r="H29" s="308"/>
      <c r="I29" s="308"/>
      <c r="J29" s="309"/>
    </row>
    <row r="30" spans="2:10" ht="15.75" thickBot="1">
      <c r="B30" s="310"/>
      <c r="C30" s="311"/>
      <c r="D30" s="311"/>
      <c r="E30" s="311"/>
      <c r="F30" s="311"/>
      <c r="G30" s="311"/>
      <c r="H30" s="311"/>
      <c r="I30" s="311"/>
      <c r="J30" s="31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sheetPr>
  <dimension ref="A1:J81"/>
  <sheetViews>
    <sheetView showGridLines="0" view="pageBreakPreview" zoomScale="70" zoomScaleNormal="96" zoomScaleSheetLayoutView="70" workbookViewId="0">
      <selection activeCell="A4" sqref="A4"/>
    </sheetView>
  </sheetViews>
  <sheetFormatPr baseColWidth="10"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79.900000000000006" customHeight="1">
      <c r="A1" s="103"/>
      <c r="B1" s="313" t="s">
        <v>23</v>
      </c>
      <c r="C1" s="313"/>
      <c r="D1" s="313"/>
      <c r="E1" s="103"/>
      <c r="F1" s="104"/>
      <c r="G1" s="104"/>
      <c r="H1" s="104"/>
    </row>
    <row r="2" spans="1:8" s="43" customFormat="1" ht="37.5" customHeight="1">
      <c r="A2" s="44" t="s">
        <v>24</v>
      </c>
      <c r="B2" s="314" t="s">
        <v>513</v>
      </c>
      <c r="C2" s="315"/>
      <c r="D2" s="45" t="s">
        <v>25</v>
      </c>
      <c r="E2" s="46" t="s">
        <v>518</v>
      </c>
    </row>
    <row r="3" spans="1:8" s="43" customFormat="1" ht="16.899999999999999" customHeight="1">
      <c r="A3" s="47"/>
      <c r="B3" s="48"/>
      <c r="C3" s="49"/>
      <c r="D3" s="50"/>
      <c r="E3" s="49"/>
    </row>
    <row r="4" spans="1:8" s="43" customFormat="1" ht="20.25" customHeight="1">
      <c r="A4" s="44" t="s">
        <v>26</v>
      </c>
      <c r="B4" s="316" t="s">
        <v>27</v>
      </c>
      <c r="C4" s="317"/>
      <c r="D4" s="317"/>
      <c r="E4" s="317"/>
    </row>
    <row r="5" spans="1:8" s="43" customFormat="1" ht="32.25" customHeight="1">
      <c r="A5" s="319" t="s">
        <v>28</v>
      </c>
      <c r="B5" s="320" t="s">
        <v>29</v>
      </c>
      <c r="C5" s="321"/>
      <c r="D5" s="322"/>
      <c r="E5" s="111" t="s">
        <v>30</v>
      </c>
    </row>
    <row r="6" spans="1:8" s="43" customFormat="1" ht="97.5" customHeight="1">
      <c r="A6" s="319"/>
      <c r="B6" s="323" t="s">
        <v>31</v>
      </c>
      <c r="C6" s="324"/>
      <c r="D6" s="325"/>
      <c r="E6" s="81"/>
    </row>
    <row r="7" spans="1:8" ht="21" customHeight="1">
      <c r="A7" s="84"/>
      <c r="B7" s="85"/>
      <c r="D7" s="83"/>
      <c r="E7" s="83"/>
    </row>
    <row r="8" spans="1:8" ht="19.899999999999999" customHeight="1">
      <c r="A8" s="326" t="s">
        <v>32</v>
      </c>
      <c r="B8" s="326"/>
      <c r="C8" s="326"/>
      <c r="D8" s="326"/>
      <c r="E8" s="326"/>
    </row>
    <row r="9" spans="1:8" ht="19.899999999999999" customHeight="1">
      <c r="A9" s="105" t="s">
        <v>33</v>
      </c>
      <c r="B9" s="105" t="s">
        <v>34</v>
      </c>
      <c r="C9" s="105" t="s">
        <v>35</v>
      </c>
      <c r="D9" s="105" t="s">
        <v>36</v>
      </c>
      <c r="E9" s="105" t="s">
        <v>37</v>
      </c>
    </row>
    <row r="10" spans="1:8" s="88" customFormat="1" ht="71.25">
      <c r="A10" s="327" t="s">
        <v>38</v>
      </c>
      <c r="B10" s="86">
        <v>1</v>
      </c>
      <c r="C10" s="97" t="s">
        <v>39</v>
      </c>
      <c r="D10" s="87">
        <v>1</v>
      </c>
      <c r="E10" s="97" t="s">
        <v>40</v>
      </c>
    </row>
    <row r="11" spans="1:8" s="88" customFormat="1" ht="42.75">
      <c r="A11" s="327"/>
      <c r="B11" s="86">
        <v>2</v>
      </c>
      <c r="C11" s="97" t="s">
        <v>41</v>
      </c>
      <c r="D11" s="87"/>
      <c r="E11" s="97"/>
    </row>
    <row r="12" spans="1:8" ht="28.5">
      <c r="A12" s="328" t="s">
        <v>42</v>
      </c>
      <c r="B12" s="89">
        <v>3</v>
      </c>
      <c r="C12" s="102" t="s">
        <v>43</v>
      </c>
      <c r="D12" s="89">
        <v>2</v>
      </c>
      <c r="E12" s="102" t="s">
        <v>44</v>
      </c>
    </row>
    <row r="13" spans="1:8" ht="28.5">
      <c r="A13" s="328"/>
      <c r="B13" s="89">
        <v>4</v>
      </c>
      <c r="C13" s="102" t="s">
        <v>45</v>
      </c>
      <c r="D13" s="89"/>
      <c r="E13" s="102"/>
    </row>
    <row r="14" spans="1:8" ht="42.75">
      <c r="A14" s="328"/>
      <c r="B14" s="89">
        <v>5</v>
      </c>
      <c r="C14" s="102" t="s">
        <v>46</v>
      </c>
      <c r="D14" s="89"/>
      <c r="E14" s="102"/>
    </row>
    <row r="15" spans="1:8" ht="28.5">
      <c r="A15" s="318" t="s">
        <v>47</v>
      </c>
      <c r="B15" s="89">
        <v>6</v>
      </c>
      <c r="C15" s="102" t="s">
        <v>48</v>
      </c>
      <c r="D15" s="89">
        <v>3</v>
      </c>
      <c r="E15" s="97" t="s">
        <v>49</v>
      </c>
    </row>
    <row r="16" spans="1:8" ht="28.5">
      <c r="A16" s="318"/>
      <c r="B16" s="89">
        <v>7</v>
      </c>
      <c r="C16" s="102" t="s">
        <v>50</v>
      </c>
      <c r="D16" s="89">
        <v>4</v>
      </c>
      <c r="E16" s="97" t="s">
        <v>51</v>
      </c>
    </row>
    <row r="17" spans="1:10" ht="28.5">
      <c r="A17" s="318"/>
      <c r="B17" s="89">
        <v>8</v>
      </c>
      <c r="C17" s="102" t="s">
        <v>52</v>
      </c>
      <c r="D17" s="89"/>
      <c r="E17" s="101"/>
    </row>
    <row r="18" spans="1:10">
      <c r="A18" s="318"/>
      <c r="B18" s="89">
        <v>9</v>
      </c>
      <c r="C18" s="102" t="s">
        <v>53</v>
      </c>
      <c r="D18" s="89"/>
      <c r="E18" s="102"/>
    </row>
    <row r="19" spans="1:10" ht="28.5">
      <c r="A19" s="318"/>
      <c r="B19" s="89">
        <v>10</v>
      </c>
      <c r="C19" s="102" t="s">
        <v>54</v>
      </c>
      <c r="D19" s="89"/>
      <c r="E19" s="97"/>
      <c r="J19" s="90"/>
    </row>
    <row r="20" spans="1:10" ht="28.5">
      <c r="A20" s="318"/>
      <c r="B20" s="89">
        <v>11</v>
      </c>
      <c r="C20" s="102" t="s">
        <v>55</v>
      </c>
      <c r="D20" s="89"/>
      <c r="E20" s="102"/>
      <c r="J20" s="90"/>
    </row>
    <row r="21" spans="1:10" ht="28.5">
      <c r="A21" s="318"/>
      <c r="B21" s="89">
        <v>12</v>
      </c>
      <c r="C21" s="102" t="s">
        <v>56</v>
      </c>
      <c r="D21" s="89"/>
      <c r="E21" s="102"/>
      <c r="J21" s="90"/>
    </row>
    <row r="22" spans="1:10" ht="28.5">
      <c r="A22" s="318" t="s">
        <v>57</v>
      </c>
      <c r="B22" s="89">
        <v>13</v>
      </c>
      <c r="C22" s="97" t="s">
        <v>58</v>
      </c>
      <c r="D22" s="86">
        <v>5</v>
      </c>
      <c r="E22" s="97" t="s">
        <v>59</v>
      </c>
    </row>
    <row r="23" spans="1:10" ht="28.5">
      <c r="A23" s="318"/>
      <c r="B23" s="89">
        <v>14</v>
      </c>
      <c r="C23" s="97" t="s">
        <v>60</v>
      </c>
      <c r="D23" s="86">
        <v>6</v>
      </c>
      <c r="E23" s="97" t="s">
        <v>61</v>
      </c>
    </row>
    <row r="24" spans="1:10" ht="28.5">
      <c r="A24" s="318"/>
      <c r="B24" s="89">
        <v>15</v>
      </c>
      <c r="C24" s="97" t="s">
        <v>62</v>
      </c>
      <c r="D24" s="86">
        <v>7</v>
      </c>
      <c r="E24" s="97" t="s">
        <v>63</v>
      </c>
    </row>
    <row r="25" spans="1:10" ht="57">
      <c r="A25" s="318"/>
      <c r="B25" s="89">
        <v>16</v>
      </c>
      <c r="C25" s="97" t="s">
        <v>64</v>
      </c>
      <c r="D25" s="86"/>
      <c r="E25" s="97"/>
    </row>
    <row r="26" spans="1:10" ht="28.5">
      <c r="A26" s="106" t="s">
        <v>65</v>
      </c>
      <c r="B26" s="89">
        <v>17</v>
      </c>
      <c r="C26" s="97" t="s">
        <v>66</v>
      </c>
      <c r="D26" s="86">
        <v>8</v>
      </c>
      <c r="E26" s="97" t="s">
        <v>67</v>
      </c>
    </row>
    <row r="27" spans="1:10" ht="28.5">
      <c r="A27" s="318" t="s">
        <v>68</v>
      </c>
      <c r="B27" s="89">
        <v>18</v>
      </c>
      <c r="C27" s="99" t="s">
        <v>69</v>
      </c>
      <c r="D27" s="89"/>
      <c r="E27" s="102"/>
    </row>
    <row r="28" spans="1:10" ht="46.5" customHeight="1">
      <c r="A28" s="318"/>
      <c r="B28" s="89">
        <v>19</v>
      </c>
      <c r="C28" s="99" t="s">
        <v>70</v>
      </c>
      <c r="D28" s="89"/>
      <c r="E28" s="102"/>
    </row>
    <row r="29" spans="1:10" ht="19.899999999999999" customHeight="1">
      <c r="A29" s="326" t="s">
        <v>71</v>
      </c>
      <c r="B29" s="326"/>
      <c r="C29" s="326"/>
      <c r="D29" s="326"/>
      <c r="E29" s="326"/>
    </row>
    <row r="30" spans="1:10" ht="19.899999999999999" customHeight="1">
      <c r="A30" s="105" t="s">
        <v>33</v>
      </c>
      <c r="B30" s="105" t="s">
        <v>34</v>
      </c>
      <c r="C30" s="105" t="s">
        <v>72</v>
      </c>
      <c r="D30" s="105" t="s">
        <v>36</v>
      </c>
      <c r="E30" s="105" t="s">
        <v>73</v>
      </c>
    </row>
    <row r="31" spans="1:10" ht="71.25">
      <c r="A31" s="318" t="s">
        <v>74</v>
      </c>
      <c r="B31" s="86">
        <v>1</v>
      </c>
      <c r="C31" s="97" t="s">
        <v>75</v>
      </c>
      <c r="D31" s="86">
        <v>1</v>
      </c>
      <c r="E31" s="97" t="s">
        <v>76</v>
      </c>
    </row>
    <row r="32" spans="1:10" ht="42.75">
      <c r="A32" s="318"/>
      <c r="B32" s="86">
        <v>2</v>
      </c>
      <c r="C32" s="97" t="s">
        <v>77</v>
      </c>
      <c r="D32" s="86">
        <v>2</v>
      </c>
      <c r="E32" s="97" t="s">
        <v>78</v>
      </c>
    </row>
    <row r="33" spans="1:5" ht="28.5">
      <c r="A33" s="318"/>
      <c r="B33" s="86"/>
      <c r="C33" s="97"/>
      <c r="D33" s="86">
        <v>3</v>
      </c>
      <c r="E33" s="97" t="s">
        <v>79</v>
      </c>
    </row>
    <row r="34" spans="1:5" ht="28.5">
      <c r="A34" s="318"/>
      <c r="B34" s="86"/>
      <c r="C34" s="97"/>
      <c r="D34" s="86">
        <v>4</v>
      </c>
      <c r="E34" s="97" t="s">
        <v>80</v>
      </c>
    </row>
    <row r="35" spans="1:5" ht="28.5">
      <c r="A35" s="318"/>
      <c r="B35" s="86"/>
      <c r="C35" s="98"/>
      <c r="D35" s="86">
        <v>5</v>
      </c>
      <c r="E35" s="97" t="s">
        <v>81</v>
      </c>
    </row>
    <row r="36" spans="1:5" ht="28.5">
      <c r="A36" s="318"/>
      <c r="B36" s="86"/>
      <c r="C36" s="99"/>
      <c r="D36" s="86">
        <v>6</v>
      </c>
      <c r="E36" s="97" t="s">
        <v>82</v>
      </c>
    </row>
    <row r="37" spans="1:5">
      <c r="A37" s="318"/>
      <c r="B37" s="86"/>
      <c r="C37" s="99"/>
      <c r="D37" s="86">
        <v>7</v>
      </c>
      <c r="E37" s="99" t="s">
        <v>83</v>
      </c>
    </row>
    <row r="38" spans="1:5" ht="28.5">
      <c r="A38" s="318" t="s">
        <v>84</v>
      </c>
      <c r="B38" s="86">
        <v>3</v>
      </c>
      <c r="C38" s="99" t="s">
        <v>85</v>
      </c>
      <c r="D38" s="86">
        <v>8</v>
      </c>
      <c r="E38" s="99" t="s">
        <v>86</v>
      </c>
    </row>
    <row r="39" spans="1:5" ht="28.5">
      <c r="A39" s="318"/>
      <c r="B39" s="86"/>
      <c r="C39" s="99"/>
      <c r="D39" s="86">
        <v>9</v>
      </c>
      <c r="E39" s="99" t="s">
        <v>87</v>
      </c>
    </row>
    <row r="40" spans="1:5" s="91" customFormat="1" ht="28.5">
      <c r="A40" s="318"/>
      <c r="B40" s="86"/>
      <c r="C40" s="99"/>
      <c r="D40" s="86">
        <v>10</v>
      </c>
      <c r="E40" s="99" t="s">
        <v>88</v>
      </c>
    </row>
    <row r="41" spans="1:5" s="91" customFormat="1">
      <c r="A41" s="318"/>
      <c r="B41" s="86"/>
      <c r="C41" s="100"/>
      <c r="D41" s="86">
        <v>11</v>
      </c>
      <c r="E41" s="99" t="s">
        <v>89</v>
      </c>
    </row>
    <row r="42" spans="1:5" s="91" customFormat="1" ht="28.5">
      <c r="A42" s="318" t="s">
        <v>90</v>
      </c>
      <c r="B42" s="86">
        <v>4</v>
      </c>
      <c r="C42" s="97" t="s">
        <v>91</v>
      </c>
      <c r="D42" s="86">
        <v>12</v>
      </c>
      <c r="E42" s="97" t="s">
        <v>92</v>
      </c>
    </row>
    <row r="43" spans="1:5" s="91" customFormat="1" ht="28.5">
      <c r="A43" s="318"/>
      <c r="B43" s="86">
        <v>5</v>
      </c>
      <c r="C43" s="97" t="s">
        <v>93</v>
      </c>
      <c r="D43" s="86"/>
      <c r="E43" s="97"/>
    </row>
    <row r="44" spans="1:5" s="91" customFormat="1" ht="42.75">
      <c r="A44" s="318"/>
      <c r="B44" s="86">
        <v>6</v>
      </c>
      <c r="C44" s="97" t="s">
        <v>94</v>
      </c>
      <c r="D44" s="86">
        <v>13</v>
      </c>
      <c r="E44" s="97" t="s">
        <v>95</v>
      </c>
    </row>
    <row r="45" spans="1:5" s="91" customFormat="1" ht="42.75">
      <c r="A45" s="318"/>
      <c r="B45" s="86">
        <v>7</v>
      </c>
      <c r="C45" s="97" t="s">
        <v>96</v>
      </c>
      <c r="D45" s="86">
        <v>14</v>
      </c>
      <c r="E45" s="97" t="s">
        <v>97</v>
      </c>
    </row>
    <row r="46" spans="1:5" ht="28.5">
      <c r="A46" s="318"/>
      <c r="B46" s="86">
        <v>8</v>
      </c>
      <c r="C46" s="97" t="s">
        <v>98</v>
      </c>
      <c r="D46" s="86">
        <v>15</v>
      </c>
      <c r="E46" s="97" t="s">
        <v>99</v>
      </c>
    </row>
    <row r="47" spans="1:5" ht="42.75">
      <c r="A47" s="318"/>
      <c r="B47" s="86">
        <v>9</v>
      </c>
      <c r="C47" s="97" t="s">
        <v>100</v>
      </c>
      <c r="D47" s="86">
        <v>16</v>
      </c>
      <c r="E47" s="97" t="s">
        <v>101</v>
      </c>
    </row>
    <row r="48" spans="1:5" ht="75.400000000000006" customHeight="1">
      <c r="A48" s="318" t="s">
        <v>102</v>
      </c>
      <c r="B48" s="86">
        <v>10</v>
      </c>
      <c r="C48" s="97" t="s">
        <v>103</v>
      </c>
      <c r="D48" s="86">
        <v>17</v>
      </c>
      <c r="E48" s="97" t="s">
        <v>104</v>
      </c>
    </row>
    <row r="49" spans="1:5" ht="42.75">
      <c r="A49" s="318"/>
      <c r="B49" s="86">
        <v>11</v>
      </c>
      <c r="C49" s="97" t="s">
        <v>105</v>
      </c>
      <c r="D49" s="87">
        <v>18</v>
      </c>
      <c r="E49" s="97" t="s">
        <v>106</v>
      </c>
    </row>
    <row r="50" spans="1:5" ht="28.5">
      <c r="A50" s="318"/>
      <c r="B50" s="86">
        <v>12</v>
      </c>
      <c r="C50" s="97" t="s">
        <v>107</v>
      </c>
      <c r="D50" s="87">
        <v>19</v>
      </c>
      <c r="E50" s="97" t="s">
        <v>108</v>
      </c>
    </row>
    <row r="51" spans="1:5" ht="42.75">
      <c r="A51" s="318" t="s">
        <v>109</v>
      </c>
      <c r="B51" s="86">
        <v>13</v>
      </c>
      <c r="C51" s="97" t="s">
        <v>110</v>
      </c>
      <c r="D51" s="87">
        <v>20</v>
      </c>
      <c r="E51" s="97" t="s">
        <v>111</v>
      </c>
    </row>
    <row r="52" spans="1:5" ht="28.5">
      <c r="A52" s="318"/>
      <c r="B52" s="86">
        <v>14</v>
      </c>
      <c r="C52" s="97" t="s">
        <v>112</v>
      </c>
      <c r="D52" s="87">
        <v>21</v>
      </c>
      <c r="E52" s="97" t="s">
        <v>113</v>
      </c>
    </row>
    <row r="53" spans="1:5" ht="57">
      <c r="A53" s="318"/>
      <c r="B53" s="86">
        <v>15</v>
      </c>
      <c r="C53" s="97" t="s">
        <v>114</v>
      </c>
      <c r="D53" s="87"/>
      <c r="E53" s="97"/>
    </row>
    <row r="54" spans="1:5" ht="28.5">
      <c r="A54" s="318"/>
      <c r="B54" s="86">
        <v>16</v>
      </c>
      <c r="C54" s="97" t="s">
        <v>115</v>
      </c>
      <c r="D54" s="87"/>
      <c r="E54" s="97"/>
    </row>
    <row r="55" spans="1:5">
      <c r="A55" s="318"/>
      <c r="B55" s="86">
        <v>17</v>
      </c>
      <c r="C55" s="97" t="s">
        <v>116</v>
      </c>
      <c r="D55" s="87"/>
      <c r="E55" s="97"/>
    </row>
    <row r="56" spans="1:5" ht="28.5">
      <c r="A56" s="318"/>
      <c r="B56" s="86">
        <v>18</v>
      </c>
      <c r="C56" s="97" t="s">
        <v>117</v>
      </c>
      <c r="D56" s="87"/>
      <c r="E56" s="97"/>
    </row>
    <row r="57" spans="1:5" ht="28.5">
      <c r="A57" s="318"/>
      <c r="B57" s="86">
        <v>19</v>
      </c>
      <c r="C57" s="97" t="s">
        <v>118</v>
      </c>
      <c r="D57" s="87"/>
      <c r="E57" s="97"/>
    </row>
    <row r="58" spans="1:5" ht="28.5">
      <c r="A58" s="318"/>
      <c r="B58" s="86">
        <v>20</v>
      </c>
      <c r="C58" s="97" t="s">
        <v>119</v>
      </c>
      <c r="D58" s="87"/>
      <c r="E58" s="97"/>
    </row>
    <row r="59" spans="1:5" ht="42.75">
      <c r="A59" s="318"/>
      <c r="B59" s="86">
        <v>21</v>
      </c>
      <c r="C59" s="97" t="s">
        <v>120</v>
      </c>
      <c r="D59" s="87"/>
      <c r="E59" s="97"/>
    </row>
    <row r="60" spans="1:5" ht="28.5">
      <c r="A60" s="318"/>
      <c r="B60" s="86">
        <v>22</v>
      </c>
      <c r="C60" s="97" t="s">
        <v>121</v>
      </c>
      <c r="D60" s="87"/>
      <c r="E60" s="99"/>
    </row>
    <row r="61" spans="1:5" ht="42.75">
      <c r="A61" s="318" t="s">
        <v>122</v>
      </c>
      <c r="B61" s="86">
        <v>23</v>
      </c>
      <c r="C61" s="97" t="s">
        <v>123</v>
      </c>
      <c r="D61" s="87">
        <v>22</v>
      </c>
      <c r="E61" s="97" t="s">
        <v>124</v>
      </c>
    </row>
    <row r="62" spans="1:5" ht="28.5">
      <c r="A62" s="318"/>
      <c r="B62" s="86">
        <v>24</v>
      </c>
      <c r="C62" s="97" t="s">
        <v>125</v>
      </c>
      <c r="D62" s="87">
        <v>23</v>
      </c>
      <c r="E62" s="97" t="s">
        <v>126</v>
      </c>
    </row>
    <row r="63" spans="1:5">
      <c r="A63" s="318"/>
      <c r="B63" s="86">
        <v>25</v>
      </c>
      <c r="C63" s="97" t="s">
        <v>127</v>
      </c>
      <c r="D63" s="87"/>
      <c r="E63" s="97"/>
    </row>
    <row r="64" spans="1:5" ht="57">
      <c r="A64" s="329" t="s">
        <v>128</v>
      </c>
      <c r="B64" s="86">
        <v>26</v>
      </c>
      <c r="C64" s="97" t="s">
        <v>129</v>
      </c>
      <c r="D64" s="87">
        <v>24</v>
      </c>
      <c r="E64" s="97" t="s">
        <v>130</v>
      </c>
    </row>
    <row r="65" spans="1:10" ht="12.75" customHeight="1">
      <c r="A65" s="331"/>
      <c r="B65" s="86"/>
      <c r="C65" s="97"/>
      <c r="D65" s="87"/>
      <c r="E65" s="97"/>
    </row>
    <row r="66" spans="1:10" ht="28.5">
      <c r="A66" s="318" t="s">
        <v>131</v>
      </c>
      <c r="B66" s="86">
        <v>27</v>
      </c>
      <c r="C66" s="97" t="s">
        <v>132</v>
      </c>
      <c r="D66" s="87">
        <v>25</v>
      </c>
      <c r="E66" s="97" t="s">
        <v>133</v>
      </c>
    </row>
    <row r="67" spans="1:10" ht="33" customHeight="1">
      <c r="A67" s="318"/>
      <c r="B67" s="86"/>
      <c r="C67" s="97"/>
      <c r="D67" s="87">
        <v>26</v>
      </c>
      <c r="E67" s="97" t="s">
        <v>134</v>
      </c>
    </row>
    <row r="68" spans="1:10" ht="28.5">
      <c r="A68" s="318" t="s">
        <v>135</v>
      </c>
      <c r="B68" s="86">
        <v>28</v>
      </c>
      <c r="C68" s="97" t="s">
        <v>136</v>
      </c>
      <c r="D68" s="87">
        <v>27</v>
      </c>
      <c r="E68" s="97" t="s">
        <v>137</v>
      </c>
    </row>
    <row r="69" spans="1:10" ht="28.5">
      <c r="A69" s="318"/>
      <c r="B69" s="86">
        <v>29</v>
      </c>
      <c r="C69" s="97" t="s">
        <v>138</v>
      </c>
      <c r="D69" s="87">
        <v>28</v>
      </c>
      <c r="E69" s="97" t="s">
        <v>139</v>
      </c>
    </row>
    <row r="70" spans="1:10" ht="27.75" customHeight="1">
      <c r="A70" s="318"/>
      <c r="B70" s="86"/>
      <c r="C70" s="98"/>
      <c r="D70" s="87">
        <v>29</v>
      </c>
      <c r="E70" s="97" t="s">
        <v>140</v>
      </c>
    </row>
    <row r="71" spans="1:10" ht="27.75" customHeight="1">
      <c r="A71" s="318"/>
      <c r="B71" s="86"/>
      <c r="C71" s="100"/>
      <c r="D71" s="87">
        <v>30</v>
      </c>
      <c r="E71" s="97" t="s">
        <v>141</v>
      </c>
    </row>
    <row r="72" spans="1:10" ht="27.75" customHeight="1">
      <c r="A72" s="318"/>
      <c r="B72" s="86"/>
      <c r="C72" s="97"/>
      <c r="D72" s="87">
        <v>31</v>
      </c>
      <c r="E72" s="97" t="s">
        <v>142</v>
      </c>
    </row>
    <row r="73" spans="1:10" ht="27.75" customHeight="1">
      <c r="A73" s="318"/>
      <c r="B73" s="86"/>
      <c r="C73" s="97"/>
      <c r="D73" s="87">
        <v>32</v>
      </c>
      <c r="E73" s="97" t="s">
        <v>143</v>
      </c>
    </row>
    <row r="74" spans="1:10" ht="27.75" customHeight="1">
      <c r="A74" s="318"/>
      <c r="B74" s="86"/>
      <c r="C74" s="97"/>
      <c r="D74" s="87">
        <v>33</v>
      </c>
      <c r="E74" s="100" t="s">
        <v>144</v>
      </c>
    </row>
    <row r="75" spans="1:10" ht="28.5">
      <c r="A75" s="318"/>
      <c r="B75" s="86"/>
      <c r="C75" s="97"/>
      <c r="D75" s="87">
        <v>34</v>
      </c>
      <c r="E75" s="97" t="s">
        <v>145</v>
      </c>
    </row>
    <row r="76" spans="1:10" ht="28.5">
      <c r="A76" s="329" t="s">
        <v>146</v>
      </c>
      <c r="B76" s="86">
        <v>30</v>
      </c>
      <c r="C76" s="97" t="s">
        <v>147</v>
      </c>
      <c r="D76" s="87">
        <v>35</v>
      </c>
      <c r="E76" s="97" t="s">
        <v>148</v>
      </c>
    </row>
    <row r="77" spans="1:10" ht="28.5">
      <c r="A77" s="330"/>
      <c r="B77" s="86">
        <v>31</v>
      </c>
      <c r="C77" s="97" t="s">
        <v>149</v>
      </c>
      <c r="D77" s="87">
        <v>36</v>
      </c>
      <c r="E77" s="97" t="s">
        <v>150</v>
      </c>
    </row>
    <row r="78" spans="1:10" ht="28.5">
      <c r="A78" s="330"/>
      <c r="B78" s="86">
        <v>32</v>
      </c>
      <c r="C78" s="97" t="s">
        <v>151</v>
      </c>
      <c r="D78" s="107">
        <v>37</v>
      </c>
      <c r="E78" s="97" t="s">
        <v>152</v>
      </c>
    </row>
    <row r="79" spans="1:10" ht="28.5">
      <c r="A79" s="330"/>
      <c r="B79" s="86">
        <v>33</v>
      </c>
      <c r="C79" s="97" t="s">
        <v>153</v>
      </c>
      <c r="D79" s="107">
        <v>38</v>
      </c>
      <c r="E79" s="97" t="s">
        <v>154</v>
      </c>
      <c r="J79" s="82" t="s">
        <v>155</v>
      </c>
    </row>
    <row r="80" spans="1:10" ht="42.75">
      <c r="A80" s="330"/>
      <c r="B80" s="108">
        <v>34</v>
      </c>
      <c r="C80" s="110" t="s">
        <v>156</v>
      </c>
      <c r="D80" s="109">
        <v>39</v>
      </c>
      <c r="E80" s="110" t="s">
        <v>157</v>
      </c>
    </row>
    <row r="81" spans="1:5" ht="72" customHeight="1">
      <c r="A81" s="92"/>
      <c r="B81" s="93"/>
      <c r="C81" s="94"/>
      <c r="D81" s="93"/>
      <c r="E81" s="94"/>
    </row>
  </sheetData>
  <mergeCells count="23">
    <mergeCell ref="A76:A80"/>
    <mergeCell ref="A29:E29"/>
    <mergeCell ref="A31:A37"/>
    <mergeCell ref="A38:A41"/>
    <mergeCell ref="A42:A47"/>
    <mergeCell ref="A48:A50"/>
    <mergeCell ref="A51:A60"/>
    <mergeCell ref="A61:A63"/>
    <mergeCell ref="A64:A65"/>
    <mergeCell ref="B1:D1"/>
    <mergeCell ref="B2:C2"/>
    <mergeCell ref="B4:E4"/>
    <mergeCell ref="A66:A67"/>
    <mergeCell ref="A68:A75"/>
    <mergeCell ref="A5:A6"/>
    <mergeCell ref="B5:D5"/>
    <mergeCell ref="B6:D6"/>
    <mergeCell ref="A8:E8"/>
    <mergeCell ref="A10:A11"/>
    <mergeCell ref="A12:A14"/>
    <mergeCell ref="A15:A21"/>
    <mergeCell ref="A22:A25"/>
    <mergeCell ref="A27:A2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U106"/>
  <sheetViews>
    <sheetView showGridLines="0" zoomScaleNormal="100" workbookViewId="0">
      <pane ySplit="5" topLeftCell="A6" activePane="bottomLeft" state="frozen"/>
      <selection pane="bottomLeft" activeCell="N26" sqref="N2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32"/>
      <c r="C1" s="332"/>
      <c r="D1" s="332"/>
      <c r="E1" s="332"/>
      <c r="F1"/>
      <c r="G1"/>
    </row>
    <row r="2" spans="1:7">
      <c r="A2"/>
      <c r="B2"/>
      <c r="C2"/>
      <c r="D2"/>
      <c r="E2"/>
      <c r="F2"/>
      <c r="G2"/>
    </row>
    <row r="3" spans="1:7" ht="22.5" customHeight="1">
      <c r="A3" s="333" t="s">
        <v>158</v>
      </c>
      <c r="B3" s="333"/>
      <c r="C3" s="333"/>
      <c r="D3" s="333"/>
      <c r="E3" s="333"/>
      <c r="F3" s="334"/>
      <c r="G3"/>
    </row>
    <row r="4" spans="1:7" ht="21.75" customHeight="1">
      <c r="A4" s="335" t="s">
        <v>159</v>
      </c>
      <c r="B4" s="336" t="s">
        <v>160</v>
      </c>
      <c r="C4" s="336"/>
      <c r="D4" s="336"/>
      <c r="E4" s="336"/>
      <c r="F4" s="337" t="s">
        <v>161</v>
      </c>
      <c r="G4"/>
    </row>
    <row r="5" spans="1:7">
      <c r="A5" s="335"/>
      <c r="B5" s="51" t="s">
        <v>162</v>
      </c>
      <c r="C5" s="51" t="s">
        <v>163</v>
      </c>
      <c r="D5" s="51" t="s">
        <v>164</v>
      </c>
      <c r="E5" s="51" t="s">
        <v>165</v>
      </c>
      <c r="F5" s="338"/>
      <c r="G5"/>
    </row>
    <row r="6" spans="1:7" ht="34.5" customHeight="1">
      <c r="A6" s="52" t="s">
        <v>166</v>
      </c>
      <c r="B6" s="53"/>
      <c r="C6" s="53"/>
      <c r="D6" s="53">
        <v>8.9</v>
      </c>
      <c r="E6" s="53">
        <v>13.16</v>
      </c>
      <c r="F6" s="57" t="s">
        <v>167</v>
      </c>
      <c r="G6"/>
    </row>
    <row r="7" spans="1:7" ht="34.5" customHeight="1">
      <c r="A7" s="52" t="s">
        <v>168</v>
      </c>
      <c r="B7" s="53"/>
      <c r="C7" s="53"/>
      <c r="D7" s="53">
        <v>11</v>
      </c>
      <c r="E7" s="53" t="s">
        <v>169</v>
      </c>
      <c r="F7" s="57" t="s">
        <v>167</v>
      </c>
      <c r="G7"/>
    </row>
    <row r="8" spans="1:7" ht="34.5" customHeight="1">
      <c r="A8" s="52" t="s">
        <v>170</v>
      </c>
      <c r="B8" s="53"/>
      <c r="C8" s="53"/>
      <c r="D8" s="53">
        <v>1</v>
      </c>
      <c r="E8" s="53" t="s">
        <v>171</v>
      </c>
      <c r="F8" s="57" t="s">
        <v>167</v>
      </c>
      <c r="G8"/>
    </row>
    <row r="9" spans="1:7" ht="34.5" customHeight="1">
      <c r="A9" s="52" t="s">
        <v>172</v>
      </c>
      <c r="B9" s="53">
        <v>16</v>
      </c>
      <c r="C9" s="53">
        <v>3.4</v>
      </c>
      <c r="D9" s="53" t="s">
        <v>173</v>
      </c>
      <c r="E9" s="53" t="s">
        <v>174</v>
      </c>
      <c r="F9" s="57" t="s">
        <v>167</v>
      </c>
      <c r="G9"/>
    </row>
    <row r="10" spans="1:7" ht="34.5" customHeight="1">
      <c r="A10" s="52" t="s">
        <v>175</v>
      </c>
      <c r="B10" s="53" t="s">
        <v>176</v>
      </c>
      <c r="C10" s="53">
        <v>7</v>
      </c>
      <c r="D10" s="53" t="s">
        <v>177</v>
      </c>
      <c r="E10" s="53" t="s">
        <v>178</v>
      </c>
      <c r="F10" s="57" t="s">
        <v>167</v>
      </c>
      <c r="G10"/>
    </row>
    <row r="11" spans="1:7" ht="34.5" customHeight="1">
      <c r="A11" s="52" t="s">
        <v>179</v>
      </c>
      <c r="B11" s="53"/>
      <c r="C11" s="53"/>
      <c r="D11" s="53" t="s">
        <v>180</v>
      </c>
      <c r="E11" s="53">
        <v>28</v>
      </c>
      <c r="F11" s="61" t="s">
        <v>167</v>
      </c>
      <c r="G11"/>
    </row>
    <row r="12" spans="1:7" ht="34.5" customHeight="1">
      <c r="A12" s="52" t="s">
        <v>181</v>
      </c>
      <c r="B12" s="53"/>
      <c r="C12" s="53"/>
      <c r="D12" s="53" t="s">
        <v>182</v>
      </c>
      <c r="E12" s="53">
        <v>20.21</v>
      </c>
      <c r="F12" s="57" t="s">
        <v>167</v>
      </c>
      <c r="G12"/>
    </row>
    <row r="13" spans="1:7" ht="34.5" customHeight="1">
      <c r="A13" s="52" t="s">
        <v>183</v>
      </c>
      <c r="B13" s="53"/>
      <c r="C13" s="53"/>
      <c r="D13" s="53" t="s">
        <v>184</v>
      </c>
      <c r="E13" s="53" t="s">
        <v>185</v>
      </c>
      <c r="F13" s="57" t="s">
        <v>167</v>
      </c>
      <c r="G13"/>
    </row>
    <row r="14" spans="1:7" ht="34.5" customHeight="1">
      <c r="A14" s="52" t="s">
        <v>186</v>
      </c>
      <c r="B14" s="53">
        <v>2.17</v>
      </c>
      <c r="C14" s="53">
        <v>8</v>
      </c>
      <c r="D14" s="53">
        <v>1</v>
      </c>
      <c r="E14" s="53" t="s">
        <v>187</v>
      </c>
      <c r="F14" s="57" t="s">
        <v>188</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zoomScale="90" zoomScaleNormal="90" workbookViewId="0">
      <selection activeCell="E5" sqref="E5"/>
    </sheetView>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5703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51" t="s">
        <v>189</v>
      </c>
      <c r="C2" s="352"/>
      <c r="D2" s="352"/>
      <c r="E2" s="352"/>
      <c r="F2" s="352"/>
      <c r="G2" s="353"/>
    </row>
    <row r="3" spans="2:9" ht="15">
      <c r="B3" s="354" t="s">
        <v>190</v>
      </c>
      <c r="C3" s="355"/>
      <c r="D3" s="356"/>
      <c r="E3" s="356"/>
      <c r="F3" s="356"/>
      <c r="G3" s="357"/>
    </row>
    <row r="4" spans="2:9" ht="88.5" customHeight="1">
      <c r="B4" s="358" t="s">
        <v>191</v>
      </c>
      <c r="C4" s="359"/>
      <c r="D4" s="359"/>
      <c r="E4" s="359"/>
      <c r="F4" s="359"/>
      <c r="G4" s="360"/>
    </row>
    <row r="5" spans="2:9" ht="15">
      <c r="B5" s="114"/>
      <c r="C5" s="115"/>
      <c r="D5" s="116"/>
      <c r="E5" s="117"/>
      <c r="F5" s="117"/>
      <c r="G5" s="117"/>
    </row>
    <row r="6" spans="2:9" ht="16.5" customHeight="1">
      <c r="B6" s="361" t="s">
        <v>192</v>
      </c>
      <c r="C6" s="362"/>
      <c r="D6" s="362"/>
      <c r="E6" s="362"/>
      <c r="F6" s="362"/>
      <c r="G6" s="363"/>
    </row>
    <row r="7" spans="2:9" ht="76.5" customHeight="1">
      <c r="B7" s="361"/>
      <c r="C7" s="362"/>
      <c r="D7" s="362"/>
      <c r="E7" s="362"/>
      <c r="F7" s="362"/>
      <c r="G7" s="363"/>
    </row>
    <row r="8" spans="2:9" ht="15" thickBot="1">
      <c r="B8" s="118"/>
      <c r="C8" s="119"/>
      <c r="D8" s="119"/>
      <c r="E8" s="120"/>
      <c r="F8" s="121"/>
      <c r="G8" s="121"/>
    </row>
    <row r="9" spans="2:9">
      <c r="B9" s="122"/>
      <c r="C9" s="123" t="s">
        <v>193</v>
      </c>
      <c r="D9" s="364" t="s">
        <v>194</v>
      </c>
      <c r="E9" s="365"/>
      <c r="F9" s="366" t="s">
        <v>195</v>
      </c>
      <c r="G9" s="367"/>
    </row>
    <row r="10" spans="2:9" ht="15" customHeight="1">
      <c r="B10" s="124"/>
      <c r="C10" s="125">
        <v>5</v>
      </c>
      <c r="D10" s="347" t="s">
        <v>196</v>
      </c>
      <c r="E10" s="348"/>
      <c r="F10" s="339" t="s">
        <v>197</v>
      </c>
      <c r="G10" s="340"/>
      <c r="H10" s="350"/>
      <c r="I10" s="350"/>
    </row>
    <row r="11" spans="2:9">
      <c r="B11" s="124"/>
      <c r="C11" s="125">
        <v>5</v>
      </c>
      <c r="D11" s="347" t="s">
        <v>198</v>
      </c>
      <c r="E11" s="348"/>
      <c r="F11" s="339" t="s">
        <v>199</v>
      </c>
      <c r="G11" s="340"/>
      <c r="H11" s="350"/>
      <c r="I11" s="350"/>
    </row>
    <row r="12" spans="2:9">
      <c r="B12" s="124"/>
      <c r="C12" s="125">
        <v>5</v>
      </c>
      <c r="D12" s="347" t="s">
        <v>200</v>
      </c>
      <c r="E12" s="348"/>
      <c r="F12" s="339" t="s">
        <v>201</v>
      </c>
      <c r="G12" s="340"/>
      <c r="H12" s="350"/>
      <c r="I12" s="350"/>
    </row>
    <row r="13" spans="2:9" ht="27.75" customHeight="1">
      <c r="B13" s="124"/>
      <c r="C13" s="125">
        <v>5</v>
      </c>
      <c r="D13" s="347" t="s">
        <v>202</v>
      </c>
      <c r="E13" s="348"/>
      <c r="F13" s="339" t="s">
        <v>203</v>
      </c>
      <c r="G13" s="340"/>
      <c r="H13" s="350"/>
      <c r="I13" s="350"/>
    </row>
    <row r="14" spans="2:9">
      <c r="B14" s="124"/>
      <c r="C14" s="125">
        <v>5</v>
      </c>
      <c r="D14" s="347" t="s">
        <v>204</v>
      </c>
      <c r="E14" s="348"/>
      <c r="F14" s="339" t="s">
        <v>205</v>
      </c>
      <c r="G14" s="340"/>
      <c r="H14" s="350"/>
      <c r="I14" s="350"/>
    </row>
    <row r="15" spans="2:9" ht="41.25" customHeight="1">
      <c r="B15" s="124"/>
      <c r="C15" s="125">
        <v>5</v>
      </c>
      <c r="D15" s="347" t="s">
        <v>206</v>
      </c>
      <c r="E15" s="348"/>
      <c r="F15" s="339" t="s">
        <v>207</v>
      </c>
      <c r="G15" s="340"/>
      <c r="H15" s="350"/>
      <c r="I15" s="350"/>
    </row>
    <row r="16" spans="2:9" ht="41.25" customHeight="1">
      <c r="B16" s="124"/>
      <c r="C16" s="125">
        <v>5</v>
      </c>
      <c r="D16" s="341" t="s">
        <v>208</v>
      </c>
      <c r="E16" s="342"/>
      <c r="F16" s="339" t="s">
        <v>209</v>
      </c>
      <c r="G16" s="340"/>
      <c r="H16" s="350"/>
      <c r="I16" s="350"/>
    </row>
    <row r="17" spans="2:9" ht="51.75" customHeight="1">
      <c r="B17" s="124"/>
      <c r="C17" s="125">
        <v>5</v>
      </c>
      <c r="D17" s="342" t="s">
        <v>210</v>
      </c>
      <c r="E17" s="349"/>
      <c r="F17" s="339" t="s">
        <v>211</v>
      </c>
      <c r="G17" s="340"/>
      <c r="H17" s="350"/>
      <c r="I17" s="350"/>
    </row>
    <row r="18" spans="2:9" ht="51.75" customHeight="1">
      <c r="B18" s="124"/>
      <c r="C18" s="125">
        <v>5</v>
      </c>
      <c r="D18" s="341" t="s">
        <v>212</v>
      </c>
      <c r="E18" s="342"/>
      <c r="F18" s="339" t="s">
        <v>213</v>
      </c>
      <c r="G18" s="340"/>
      <c r="H18" s="350"/>
      <c r="I18" s="350"/>
    </row>
    <row r="19" spans="2:9" ht="51.75" customHeight="1">
      <c r="B19" s="124"/>
      <c r="C19" s="125">
        <v>5</v>
      </c>
      <c r="D19" s="126" t="s">
        <v>214</v>
      </c>
      <c r="E19" s="127"/>
      <c r="F19" s="339" t="s">
        <v>215</v>
      </c>
      <c r="G19" s="340"/>
      <c r="H19" s="350"/>
      <c r="I19" s="350"/>
    </row>
    <row r="20" spans="2:9" ht="51.75" customHeight="1">
      <c r="B20" s="124"/>
      <c r="C20" s="125">
        <v>5</v>
      </c>
      <c r="D20" s="126" t="s">
        <v>216</v>
      </c>
      <c r="E20" s="127"/>
      <c r="F20" s="339" t="s">
        <v>217</v>
      </c>
      <c r="G20" s="340"/>
      <c r="H20" s="350"/>
      <c r="I20" s="350"/>
    </row>
    <row r="21" spans="2:9" ht="66.75" customHeight="1">
      <c r="B21" s="124"/>
      <c r="C21" s="125">
        <v>5</v>
      </c>
      <c r="D21" s="341" t="s">
        <v>218</v>
      </c>
      <c r="E21" s="342"/>
      <c r="F21" s="339" t="s">
        <v>219</v>
      </c>
      <c r="G21" s="340"/>
      <c r="H21" s="350"/>
      <c r="I21" s="350"/>
    </row>
    <row r="22" spans="2:9" ht="36" customHeight="1">
      <c r="B22" s="124"/>
      <c r="C22" s="125">
        <v>5</v>
      </c>
      <c r="D22" s="343" t="s">
        <v>220</v>
      </c>
      <c r="E22" s="344"/>
      <c r="F22" s="339" t="s">
        <v>221</v>
      </c>
      <c r="G22" s="340"/>
      <c r="H22" s="368"/>
      <c r="I22" s="368"/>
    </row>
    <row r="23" spans="2:9" ht="26.25" customHeight="1">
      <c r="B23" s="124"/>
      <c r="C23" s="125">
        <v>5</v>
      </c>
      <c r="D23" s="345" t="s">
        <v>222</v>
      </c>
      <c r="E23" s="345"/>
      <c r="F23" s="346" t="s">
        <v>223</v>
      </c>
      <c r="G23" s="340"/>
      <c r="H23" s="350"/>
      <c r="I23" s="350"/>
    </row>
    <row r="24" spans="2:9" ht="26.25" customHeight="1">
      <c r="B24" s="124"/>
      <c r="C24" s="125">
        <v>5</v>
      </c>
      <c r="D24" s="345" t="s">
        <v>224</v>
      </c>
      <c r="E24" s="345"/>
      <c r="F24" s="346" t="s">
        <v>225</v>
      </c>
      <c r="G24" s="340"/>
      <c r="H24" s="350"/>
      <c r="I24" s="350"/>
    </row>
    <row r="25" spans="2:9" ht="26.25" customHeight="1">
      <c r="B25" s="124"/>
      <c r="C25" s="125">
        <v>5</v>
      </c>
      <c r="D25" s="377" t="s">
        <v>226</v>
      </c>
      <c r="E25" s="378"/>
      <c r="F25" s="346" t="s">
        <v>227</v>
      </c>
      <c r="G25" s="340"/>
      <c r="H25" s="350"/>
      <c r="I25" s="350"/>
    </row>
    <row r="26" spans="2:9" ht="27" customHeight="1">
      <c r="B26" s="128"/>
      <c r="C26" s="370" t="s">
        <v>228</v>
      </c>
      <c r="D26" s="371"/>
      <c r="E26" s="371"/>
      <c r="F26" s="371"/>
      <c r="G26" s="372"/>
    </row>
    <row r="27" spans="2:9" ht="27" customHeight="1">
      <c r="B27" s="373" t="s">
        <v>229</v>
      </c>
      <c r="C27" s="374"/>
      <c r="D27" s="374"/>
      <c r="E27" s="374"/>
      <c r="F27" s="374"/>
      <c r="G27" s="375"/>
    </row>
    <row r="28" spans="2:9" ht="10.5" customHeight="1">
      <c r="B28" s="129"/>
      <c r="D28" s="130"/>
      <c r="E28" s="131"/>
      <c r="F28" s="132"/>
      <c r="G28" s="132"/>
    </row>
    <row r="29" spans="2:9">
      <c r="B29" s="129"/>
      <c r="C29" s="133"/>
      <c r="D29" s="376" t="s">
        <v>194</v>
      </c>
      <c r="E29" s="376"/>
      <c r="F29" s="379" t="s">
        <v>195</v>
      </c>
      <c r="G29" s="380"/>
    </row>
    <row r="30" spans="2:9">
      <c r="B30" s="129"/>
      <c r="D30" s="369" t="s">
        <v>196</v>
      </c>
      <c r="E30" s="369"/>
      <c r="F30" s="381" t="s">
        <v>230</v>
      </c>
      <c r="G30" s="382"/>
      <c r="H30" s="350"/>
      <c r="I30" s="350"/>
    </row>
    <row r="31" spans="2:9">
      <c r="B31" s="129"/>
      <c r="D31" s="369" t="s">
        <v>198</v>
      </c>
      <c r="E31" s="369"/>
      <c r="F31" s="381" t="s">
        <v>231</v>
      </c>
      <c r="G31" s="382"/>
      <c r="H31" s="350"/>
      <c r="I31" s="350"/>
    </row>
    <row r="32" spans="2:9">
      <c r="B32" s="129"/>
      <c r="D32" s="369" t="s">
        <v>200</v>
      </c>
      <c r="E32" s="369"/>
      <c r="F32" s="381" t="s">
        <v>232</v>
      </c>
      <c r="G32" s="382"/>
      <c r="H32" s="350"/>
      <c r="I32" s="350"/>
    </row>
    <row r="33" spans="2:9">
      <c r="B33" s="129"/>
      <c r="D33" s="369" t="s">
        <v>202</v>
      </c>
      <c r="E33" s="369"/>
      <c r="F33" s="381" t="s">
        <v>233</v>
      </c>
      <c r="G33" s="382"/>
      <c r="H33" s="350"/>
      <c r="I33" s="350"/>
    </row>
    <row r="34" spans="2:9">
      <c r="B34" s="129"/>
      <c r="D34" s="369" t="s">
        <v>204</v>
      </c>
      <c r="E34" s="369"/>
      <c r="F34" s="381" t="s">
        <v>234</v>
      </c>
      <c r="G34" s="382"/>
      <c r="H34" s="350"/>
      <c r="I34" s="350"/>
    </row>
    <row r="35" spans="2:9" ht="40.9" customHeight="1">
      <c r="B35" s="129"/>
      <c r="D35" s="369" t="s">
        <v>235</v>
      </c>
      <c r="E35" s="369"/>
      <c r="F35" s="381" t="s">
        <v>236</v>
      </c>
      <c r="G35" s="382"/>
      <c r="H35" s="350"/>
      <c r="I35" s="350"/>
    </row>
    <row r="36" spans="2:9" ht="42" customHeight="1">
      <c r="B36" s="134"/>
      <c r="C36" s="135"/>
      <c r="D36" s="369" t="s">
        <v>237</v>
      </c>
      <c r="E36" s="369"/>
      <c r="F36" s="381" t="s">
        <v>238</v>
      </c>
      <c r="G36" s="382"/>
      <c r="H36" s="383"/>
      <c r="I36" s="383"/>
    </row>
    <row r="37" spans="2:9" ht="30.75" customHeight="1">
      <c r="B37" s="134"/>
      <c r="C37" s="135"/>
      <c r="D37" s="369" t="s">
        <v>239</v>
      </c>
      <c r="E37" s="369"/>
      <c r="F37" s="384" t="s">
        <v>240</v>
      </c>
      <c r="G37" s="385"/>
      <c r="H37" s="383"/>
      <c r="I37" s="383"/>
    </row>
    <row r="38" spans="2:9" ht="33" customHeight="1">
      <c r="B38" s="134"/>
      <c r="C38" s="135"/>
      <c r="D38" s="369" t="s">
        <v>241</v>
      </c>
      <c r="E38" s="369"/>
      <c r="F38" s="384" t="s">
        <v>240</v>
      </c>
      <c r="G38" s="385"/>
      <c r="H38" s="383"/>
      <c r="I38" s="383"/>
    </row>
    <row r="39" spans="2:9" ht="30" customHeight="1">
      <c r="B39" s="134"/>
      <c r="C39" s="135"/>
      <c r="D39" s="369" t="s">
        <v>242</v>
      </c>
      <c r="E39" s="369"/>
      <c r="F39" s="384" t="s">
        <v>240</v>
      </c>
      <c r="G39" s="385"/>
      <c r="H39" s="383"/>
      <c r="I39" s="383"/>
    </row>
    <row r="40" spans="2:9" ht="30" customHeight="1">
      <c r="B40" s="134"/>
      <c r="C40" s="135"/>
      <c r="D40" s="369" t="s">
        <v>243</v>
      </c>
      <c r="E40" s="369"/>
      <c r="F40" s="384" t="s">
        <v>240</v>
      </c>
      <c r="G40" s="385"/>
      <c r="H40" s="383"/>
      <c r="I40" s="383"/>
    </row>
    <row r="41" spans="2:9" ht="30" customHeight="1">
      <c r="B41" s="134"/>
      <c r="C41" s="135"/>
      <c r="D41" s="386" t="s">
        <v>244</v>
      </c>
      <c r="E41" s="387"/>
      <c r="F41" s="381" t="s">
        <v>245</v>
      </c>
      <c r="G41" s="382"/>
      <c r="H41" s="383"/>
      <c r="I41" s="383"/>
    </row>
    <row r="42" spans="2:9" ht="35.25" customHeight="1">
      <c r="B42" s="134"/>
      <c r="C42" s="135"/>
      <c r="D42" s="369" t="s">
        <v>246</v>
      </c>
      <c r="E42" s="369"/>
      <c r="F42" s="381" t="s">
        <v>247</v>
      </c>
      <c r="G42" s="382"/>
      <c r="H42" s="383"/>
      <c r="I42" s="383"/>
    </row>
    <row r="43" spans="2:9" ht="31.5" customHeight="1">
      <c r="B43" s="134"/>
      <c r="C43" s="135"/>
      <c r="D43" s="369" t="s">
        <v>239</v>
      </c>
      <c r="E43" s="369"/>
      <c r="F43" s="384" t="s">
        <v>240</v>
      </c>
      <c r="G43" s="385"/>
      <c r="H43" s="383"/>
      <c r="I43" s="383"/>
    </row>
    <row r="44" spans="2:9" ht="35.25" customHeight="1">
      <c r="B44" s="134"/>
      <c r="C44" s="135"/>
      <c r="D44" s="369" t="s">
        <v>248</v>
      </c>
      <c r="E44" s="369"/>
      <c r="F44" s="384" t="s">
        <v>240</v>
      </c>
      <c r="G44" s="385"/>
      <c r="H44" s="383"/>
      <c r="I44" s="383"/>
    </row>
    <row r="45" spans="2:9" ht="57" customHeight="1">
      <c r="B45" s="134"/>
      <c r="C45" s="135"/>
      <c r="D45" s="369" t="s">
        <v>243</v>
      </c>
      <c r="E45" s="369"/>
      <c r="F45" s="384" t="s">
        <v>240</v>
      </c>
      <c r="G45" s="385"/>
      <c r="H45" s="383"/>
      <c r="I45" s="383"/>
    </row>
    <row r="46" spans="2:9" ht="32.25" customHeight="1">
      <c r="B46" s="134"/>
      <c r="C46" s="135"/>
      <c r="D46" s="369" t="s">
        <v>241</v>
      </c>
      <c r="E46" s="369"/>
      <c r="F46" s="384" t="s">
        <v>240</v>
      </c>
      <c r="G46" s="385"/>
      <c r="H46" s="383"/>
      <c r="I46" s="383"/>
    </row>
    <row r="47" spans="2:9" ht="32.25" customHeight="1">
      <c r="B47" s="134"/>
      <c r="C47" s="135"/>
      <c r="D47" s="386" t="s">
        <v>249</v>
      </c>
      <c r="E47" s="387"/>
      <c r="F47" s="394" t="s">
        <v>250</v>
      </c>
      <c r="G47" s="395"/>
      <c r="H47" s="383"/>
      <c r="I47" s="383"/>
    </row>
    <row r="48" spans="2:9" ht="32.25" customHeight="1">
      <c r="B48" s="134"/>
      <c r="C48" s="135"/>
      <c r="D48" s="369" t="s">
        <v>251</v>
      </c>
      <c r="E48" s="369"/>
      <c r="F48" s="381" t="s">
        <v>252</v>
      </c>
      <c r="G48" s="382"/>
      <c r="H48" s="383"/>
      <c r="I48" s="383"/>
    </row>
    <row r="49" spans="2:9" ht="32.25" customHeight="1">
      <c r="B49" s="134"/>
      <c r="C49" s="135"/>
      <c r="D49" s="369" t="s">
        <v>253</v>
      </c>
      <c r="E49" s="369"/>
      <c r="F49" s="381" t="s">
        <v>254</v>
      </c>
      <c r="G49" s="382"/>
      <c r="H49" s="383"/>
      <c r="I49" s="383"/>
    </row>
    <row r="50" spans="2:9" ht="32.25" customHeight="1">
      <c r="B50" s="134"/>
      <c r="C50" s="135"/>
      <c r="D50" s="369" t="s">
        <v>255</v>
      </c>
      <c r="E50" s="369"/>
      <c r="F50" s="381" t="s">
        <v>256</v>
      </c>
      <c r="G50" s="382"/>
      <c r="H50" s="383"/>
      <c r="I50" s="383"/>
    </row>
    <row r="51" spans="2:9" ht="32.25" customHeight="1">
      <c r="B51" s="134"/>
      <c r="C51" s="135"/>
      <c r="D51" s="130"/>
      <c r="E51" s="130"/>
      <c r="F51" s="132"/>
      <c r="G51" s="132"/>
      <c r="H51" s="383"/>
      <c r="I51" s="383"/>
    </row>
    <row r="52" spans="2:9" ht="32.25" customHeight="1">
      <c r="B52" s="134"/>
      <c r="C52" s="135"/>
      <c r="D52" s="130"/>
      <c r="E52" s="130"/>
      <c r="F52" s="132"/>
      <c r="G52" s="132"/>
    </row>
    <row r="53" spans="2:9" ht="32.25" customHeight="1">
      <c r="B53" s="134"/>
      <c r="C53" s="135"/>
      <c r="D53" s="130"/>
      <c r="E53" s="130"/>
      <c r="F53" s="132"/>
      <c r="G53" s="132"/>
    </row>
    <row r="54" spans="2:9" ht="21.75" customHeight="1">
      <c r="B54" s="388" t="s">
        <v>257</v>
      </c>
      <c r="C54" s="389"/>
      <c r="D54" s="389"/>
      <c r="E54" s="389"/>
      <c r="F54" s="389"/>
      <c r="G54" s="390"/>
    </row>
    <row r="55" spans="2:9" ht="21.75" customHeight="1">
      <c r="B55" s="388" t="s">
        <v>258</v>
      </c>
      <c r="C55" s="389"/>
      <c r="D55" s="389"/>
      <c r="E55" s="389"/>
      <c r="F55" s="389"/>
      <c r="G55" s="390"/>
    </row>
    <row r="56" spans="2:9" ht="20.25" customHeight="1">
      <c r="B56" s="388" t="s">
        <v>259</v>
      </c>
      <c r="C56" s="389"/>
      <c r="D56" s="389"/>
      <c r="E56" s="389"/>
      <c r="F56" s="389"/>
      <c r="G56" s="390"/>
    </row>
    <row r="57" spans="2:9" ht="20.25" customHeight="1">
      <c r="B57" s="388" t="s">
        <v>260</v>
      </c>
      <c r="C57" s="389"/>
      <c r="D57" s="389"/>
      <c r="E57" s="389"/>
      <c r="F57" s="389"/>
      <c r="G57" s="390"/>
    </row>
    <row r="58" spans="2:9" ht="18" customHeight="1" thickBot="1">
      <c r="B58" s="391" t="s">
        <v>261</v>
      </c>
      <c r="C58" s="392"/>
      <c r="D58" s="392"/>
      <c r="E58" s="392"/>
      <c r="F58" s="392"/>
      <c r="G58" s="393"/>
    </row>
    <row r="59" spans="2:9">
      <c r="B59" s="136"/>
      <c r="C59" s="137"/>
      <c r="D59" s="136"/>
      <c r="E59" s="136"/>
      <c r="F59" s="136"/>
      <c r="G59" s="136"/>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X100"/>
  <sheetViews>
    <sheetView showGridLines="0" topLeftCell="B1" zoomScale="80" zoomScaleNormal="80" zoomScalePageLayoutView="50" workbookViewId="0">
      <selection activeCell="C5" sqref="C5:N5"/>
    </sheetView>
  </sheetViews>
  <sheetFormatPr baseColWidth="10" defaultColWidth="11.42578125" defaultRowHeight="12.75"/>
  <cols>
    <col min="1" max="1" width="5" style="68" bestFit="1" customWidth="1"/>
    <col min="2" max="2" width="26.28515625" style="68" customWidth="1"/>
    <col min="3" max="3" width="27.140625" style="68" customWidth="1"/>
    <col min="4" max="4" width="77.5703125" style="69" customWidth="1"/>
    <col min="5" max="6" width="9.7109375" style="68" customWidth="1"/>
    <col min="7" max="7" width="12.5703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422"/>
      <c r="B1" s="423"/>
      <c r="C1" s="155"/>
      <c r="D1" s="156"/>
      <c r="E1" s="155"/>
      <c r="F1" s="155"/>
      <c r="G1" s="155"/>
      <c r="H1" s="155"/>
      <c r="I1" s="155"/>
      <c r="J1" s="155"/>
      <c r="K1" s="155"/>
      <c r="L1" s="155"/>
      <c r="M1" s="155"/>
      <c r="N1" s="155"/>
      <c r="O1" s="154"/>
    </row>
    <row r="2" spans="1:258">
      <c r="A2" s="422"/>
      <c r="B2" s="423"/>
      <c r="C2" s="155"/>
      <c r="D2" s="156"/>
      <c r="E2" s="155"/>
      <c r="F2" s="155"/>
      <c r="G2" s="155"/>
      <c r="H2" s="155"/>
      <c r="I2" s="155"/>
      <c r="J2" s="155"/>
      <c r="K2" s="155"/>
      <c r="L2" s="155"/>
      <c r="M2" s="155"/>
      <c r="N2" s="155"/>
      <c r="O2" s="154"/>
    </row>
    <row r="3" spans="1:258">
      <c r="A3" s="422"/>
      <c r="B3" s="423"/>
      <c r="C3" s="157"/>
      <c r="D3" s="156"/>
      <c r="E3" s="155"/>
      <c r="F3" s="155"/>
      <c r="G3" s="155"/>
      <c r="H3" s="155"/>
      <c r="I3" s="155"/>
      <c r="J3" s="155"/>
      <c r="K3" s="155"/>
      <c r="L3" s="155"/>
      <c r="M3" s="155"/>
      <c r="N3" s="155"/>
      <c r="O3" s="154"/>
    </row>
    <row r="4" spans="1:258" ht="19.5" customHeight="1">
      <c r="A4" s="424" t="s">
        <v>262</v>
      </c>
      <c r="B4" s="424"/>
      <c r="C4" s="425" t="s">
        <v>519</v>
      </c>
      <c r="D4" s="425"/>
      <c r="E4" s="425"/>
      <c r="F4" s="425"/>
      <c r="G4" s="425"/>
      <c r="H4" s="425"/>
      <c r="I4" s="425"/>
      <c r="J4" s="425"/>
      <c r="K4" s="425"/>
      <c r="L4" s="425"/>
      <c r="M4" s="425"/>
      <c r="N4" s="425"/>
      <c r="O4" s="139"/>
    </row>
    <row r="5" spans="1:258" ht="38.450000000000003" customHeight="1">
      <c r="A5" s="424" t="s">
        <v>263</v>
      </c>
      <c r="B5" s="424"/>
      <c r="C5" s="426" t="s">
        <v>31</v>
      </c>
      <c r="D5" s="426"/>
      <c r="E5" s="426"/>
      <c r="F5" s="426"/>
      <c r="G5" s="426"/>
      <c r="H5" s="426"/>
      <c r="I5" s="426"/>
      <c r="J5" s="426"/>
      <c r="K5" s="426"/>
      <c r="L5" s="426"/>
      <c r="M5" s="426"/>
      <c r="N5" s="426"/>
      <c r="O5" s="140"/>
    </row>
    <row r="6" spans="1:258" ht="16.5" customHeight="1">
      <c r="A6" s="424" t="s">
        <v>264</v>
      </c>
      <c r="B6" s="424"/>
      <c r="C6" s="426" t="s">
        <v>515</v>
      </c>
      <c r="D6" s="426"/>
      <c r="E6" s="426"/>
      <c r="F6" s="426"/>
      <c r="G6" s="426"/>
      <c r="H6" s="426"/>
      <c r="I6" s="426"/>
      <c r="J6" s="426"/>
      <c r="K6" s="426"/>
      <c r="L6" s="426"/>
      <c r="M6" s="426"/>
      <c r="N6" s="426"/>
      <c r="O6" s="141"/>
    </row>
    <row r="7" spans="1:258" ht="15.6" customHeight="1">
      <c r="A7" s="138" t="s">
        <v>265</v>
      </c>
      <c r="B7" s="138"/>
      <c r="C7" s="138"/>
      <c r="D7" s="416" t="s">
        <v>266</v>
      </c>
      <c r="E7" s="416" t="s">
        <v>267</v>
      </c>
      <c r="F7" s="416"/>
      <c r="G7" s="416"/>
      <c r="H7" s="416"/>
      <c r="I7" s="416" t="s">
        <v>268</v>
      </c>
      <c r="J7" s="416"/>
      <c r="K7" s="416"/>
      <c r="L7" s="416"/>
      <c r="M7" s="416"/>
      <c r="N7" s="417" t="s">
        <v>269</v>
      </c>
      <c r="O7" s="417"/>
    </row>
    <row r="8" spans="1:258" ht="17.25" customHeight="1">
      <c r="A8" s="418" t="s">
        <v>270</v>
      </c>
      <c r="B8" s="419" t="s">
        <v>271</v>
      </c>
      <c r="C8" s="142" t="s">
        <v>272</v>
      </c>
      <c r="D8" s="416"/>
      <c r="E8" s="420" t="s">
        <v>210</v>
      </c>
      <c r="F8" s="420" t="s">
        <v>273</v>
      </c>
      <c r="G8" s="421" t="s">
        <v>274</v>
      </c>
      <c r="H8" s="421" t="s">
        <v>216</v>
      </c>
      <c r="I8" s="421" t="s">
        <v>275</v>
      </c>
      <c r="J8" s="143" t="s">
        <v>276</v>
      </c>
      <c r="K8" s="421" t="s">
        <v>268</v>
      </c>
      <c r="L8" s="421" t="s">
        <v>277</v>
      </c>
      <c r="M8" s="421" t="s">
        <v>278</v>
      </c>
      <c r="N8" s="427" t="s">
        <v>279</v>
      </c>
      <c r="O8" s="415" t="s">
        <v>280</v>
      </c>
    </row>
    <row r="9" spans="1:258" s="66" customFormat="1" ht="24.75" customHeight="1">
      <c r="A9" s="418"/>
      <c r="B9" s="416"/>
      <c r="C9" s="144" t="s">
        <v>281</v>
      </c>
      <c r="D9" s="416"/>
      <c r="E9" s="420"/>
      <c r="F9" s="420"/>
      <c r="G9" s="421"/>
      <c r="H9" s="421"/>
      <c r="I9" s="421"/>
      <c r="J9" s="143" t="s">
        <v>282</v>
      </c>
      <c r="K9" s="421" t="s">
        <v>283</v>
      </c>
      <c r="L9" s="421"/>
      <c r="M9" s="421" t="s">
        <v>283</v>
      </c>
      <c r="N9" s="427"/>
      <c r="O9" s="415"/>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96">
        <v>1</v>
      </c>
      <c r="B10" s="412" t="s">
        <v>284</v>
      </c>
      <c r="C10" s="412" t="s">
        <v>285</v>
      </c>
      <c r="D10" s="266" t="s">
        <v>286</v>
      </c>
      <c r="E10" s="413">
        <v>800</v>
      </c>
      <c r="F10" s="413">
        <v>15</v>
      </c>
      <c r="G10" s="414">
        <v>0.02</v>
      </c>
      <c r="H10" s="39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270" t="s">
        <v>287</v>
      </c>
      <c r="J10" s="271" t="s">
        <v>288</v>
      </c>
      <c r="K10" s="274" t="s">
        <v>289</v>
      </c>
      <c r="L10" s="277">
        <v>2</v>
      </c>
      <c r="M10" s="396" t="str">
        <f>IFERROR(CONCATENATE(INDEX('8- Politicas de admiistracion '!$B$16:$F$53,MATCH(ROUND(AVERAGE(L10:L19),0),'8- Politicas de admiistracion '!$F$16:$F$53,0),1)," - ",ROUND(AVERAGE(L10:L19),0)),"")</f>
        <v>Menor - 2</v>
      </c>
      <c r="N10" s="396" t="str">
        <f>IFERROR(CONCATENATE(VLOOKUP((LEFT(H10,LEN(H10)-4)&amp;LEFT(M10,LEN(M10)-4)),'9- Matriz de Calor '!$D$17:$E$41,2,0)," - ",RIGHT(H10,1)*RIGHT(M10,1)),"")</f>
        <v>Bajo - 2</v>
      </c>
      <c r="O10" s="396">
        <f>RIGHT(H10,1)*RIGHT(M10,1)</f>
        <v>2</v>
      </c>
    </row>
    <row r="11" spans="1:258" ht="24.75" customHeight="1">
      <c r="A11" s="396"/>
      <c r="B11" s="405"/>
      <c r="C11" s="405"/>
      <c r="D11" s="267" t="s">
        <v>290</v>
      </c>
      <c r="E11" s="410"/>
      <c r="F11" s="410"/>
      <c r="G11" s="410"/>
      <c r="H11" s="396"/>
      <c r="I11" s="272" t="s">
        <v>291</v>
      </c>
      <c r="J11" s="273" t="s">
        <v>292</v>
      </c>
      <c r="K11" s="275" t="s">
        <v>293</v>
      </c>
      <c r="L11" s="276">
        <v>3</v>
      </c>
      <c r="M11" s="396"/>
      <c r="N11" s="396"/>
      <c r="O11" s="396"/>
    </row>
    <row r="12" spans="1:258" ht="21" customHeight="1">
      <c r="A12" s="396"/>
      <c r="B12" s="405"/>
      <c r="C12" s="405"/>
      <c r="D12" s="268" t="s">
        <v>294</v>
      </c>
      <c r="E12" s="410"/>
      <c r="F12" s="410"/>
      <c r="G12" s="410"/>
      <c r="H12" s="396"/>
      <c r="I12" s="272" t="s">
        <v>295</v>
      </c>
      <c r="J12" s="273" t="s">
        <v>292</v>
      </c>
      <c r="K12" s="275" t="s">
        <v>296</v>
      </c>
      <c r="L12" s="276">
        <v>1</v>
      </c>
      <c r="M12" s="396"/>
      <c r="N12" s="396"/>
      <c r="O12" s="396"/>
    </row>
    <row r="13" spans="1:258" ht="30">
      <c r="A13" s="396"/>
      <c r="B13" s="405"/>
      <c r="C13" s="405"/>
      <c r="D13" s="268" t="s">
        <v>294</v>
      </c>
      <c r="E13" s="410"/>
      <c r="F13" s="410"/>
      <c r="G13" s="410"/>
      <c r="H13" s="396"/>
      <c r="I13" s="272" t="s">
        <v>297</v>
      </c>
      <c r="J13" s="273" t="s">
        <v>298</v>
      </c>
      <c r="K13" s="274" t="s">
        <v>299</v>
      </c>
      <c r="L13" s="276">
        <v>1</v>
      </c>
      <c r="M13" s="396"/>
      <c r="N13" s="396"/>
      <c r="O13" s="396"/>
    </row>
    <row r="14" spans="1:258" ht="25.5" customHeight="1">
      <c r="A14" s="396"/>
      <c r="B14" s="405"/>
      <c r="C14" s="405"/>
      <c r="D14" s="268" t="s">
        <v>294</v>
      </c>
      <c r="E14" s="410"/>
      <c r="F14" s="410"/>
      <c r="G14" s="410"/>
      <c r="H14" s="396"/>
      <c r="I14" s="272" t="s">
        <v>294</v>
      </c>
      <c r="J14" s="273" t="s">
        <v>294</v>
      </c>
      <c r="K14" s="276" t="s">
        <v>294</v>
      </c>
      <c r="L14" s="276" t="s">
        <v>294</v>
      </c>
      <c r="M14" s="396"/>
      <c r="N14" s="396"/>
      <c r="O14" s="396"/>
    </row>
    <row r="15" spans="1:258" ht="13.5" customHeight="1">
      <c r="A15" s="396"/>
      <c r="B15" s="405"/>
      <c r="C15" s="405"/>
      <c r="D15" s="268" t="s">
        <v>294</v>
      </c>
      <c r="E15" s="410"/>
      <c r="F15" s="410"/>
      <c r="G15" s="410"/>
      <c r="H15" s="396"/>
      <c r="I15" s="272" t="s">
        <v>294</v>
      </c>
      <c r="J15" s="268" t="s">
        <v>294</v>
      </c>
      <c r="K15" s="276" t="s">
        <v>294</v>
      </c>
      <c r="L15" s="276" t="s">
        <v>294</v>
      </c>
      <c r="M15" s="396"/>
      <c r="N15" s="396"/>
      <c r="O15" s="396"/>
    </row>
    <row r="16" spans="1:258" ht="13.5" customHeight="1">
      <c r="A16" s="396"/>
      <c r="B16" s="405"/>
      <c r="C16" s="405"/>
      <c r="D16" s="268" t="s">
        <v>294</v>
      </c>
      <c r="E16" s="410"/>
      <c r="F16" s="410"/>
      <c r="G16" s="410"/>
      <c r="H16" s="396"/>
      <c r="I16" s="272" t="s">
        <v>294</v>
      </c>
      <c r="J16" s="268" t="s">
        <v>294</v>
      </c>
      <c r="K16" s="276" t="s">
        <v>294</v>
      </c>
      <c r="L16" s="276" t="s">
        <v>294</v>
      </c>
      <c r="M16" s="396"/>
      <c r="N16" s="396"/>
      <c r="O16" s="396"/>
    </row>
    <row r="17" spans="1:15" ht="12.75" customHeight="1">
      <c r="A17" s="396"/>
      <c r="B17" s="405"/>
      <c r="C17" s="405"/>
      <c r="D17" s="268" t="s">
        <v>294</v>
      </c>
      <c r="E17" s="410"/>
      <c r="F17" s="410"/>
      <c r="G17" s="410"/>
      <c r="H17" s="396"/>
      <c r="I17" s="272" t="s">
        <v>294</v>
      </c>
      <c r="J17" s="268" t="s">
        <v>294</v>
      </c>
      <c r="K17" s="276" t="s">
        <v>294</v>
      </c>
      <c r="L17" s="276" t="s">
        <v>294</v>
      </c>
      <c r="M17" s="396"/>
      <c r="N17" s="396"/>
      <c r="O17" s="396"/>
    </row>
    <row r="18" spans="1:15" ht="12.75" customHeight="1">
      <c r="A18" s="396"/>
      <c r="B18" s="405"/>
      <c r="C18" s="405"/>
      <c r="D18" s="268" t="s">
        <v>294</v>
      </c>
      <c r="E18" s="410"/>
      <c r="F18" s="410"/>
      <c r="G18" s="410"/>
      <c r="H18" s="396"/>
      <c r="I18" s="272" t="s">
        <v>294</v>
      </c>
      <c r="J18" s="268" t="s">
        <v>294</v>
      </c>
      <c r="K18" s="276" t="s">
        <v>294</v>
      </c>
      <c r="L18" s="276" t="s">
        <v>294</v>
      </c>
      <c r="M18" s="396"/>
      <c r="N18" s="396"/>
      <c r="O18" s="396"/>
    </row>
    <row r="19" spans="1:15" ht="12.75" customHeight="1">
      <c r="A19" s="396"/>
      <c r="B19" s="406"/>
      <c r="C19" s="406"/>
      <c r="D19" s="268" t="s">
        <v>294</v>
      </c>
      <c r="E19" s="411"/>
      <c r="F19" s="411"/>
      <c r="G19" s="411"/>
      <c r="H19" s="396"/>
      <c r="I19" s="272" t="s">
        <v>294</v>
      </c>
      <c r="J19" s="268" t="s">
        <v>294</v>
      </c>
      <c r="K19" s="276" t="s">
        <v>294</v>
      </c>
      <c r="L19" s="276" t="s">
        <v>294</v>
      </c>
      <c r="M19" s="396"/>
      <c r="N19" s="396"/>
      <c r="O19" s="396"/>
    </row>
    <row r="20" spans="1:15" ht="30" customHeight="1">
      <c r="A20" s="396">
        <v>2</v>
      </c>
      <c r="B20" s="405" t="s">
        <v>300</v>
      </c>
      <c r="C20" s="405" t="s">
        <v>301</v>
      </c>
      <c r="D20" s="268" t="s">
        <v>302</v>
      </c>
      <c r="E20" s="407">
        <v>13</v>
      </c>
      <c r="F20" s="407">
        <v>5</v>
      </c>
      <c r="G20" s="409">
        <v>0.38</v>
      </c>
      <c r="H20" s="39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Alta - 4</v>
      </c>
      <c r="I20" s="272" t="s">
        <v>297</v>
      </c>
      <c r="J20" s="273" t="s">
        <v>298</v>
      </c>
      <c r="K20" s="274" t="s">
        <v>289</v>
      </c>
      <c r="L20" s="276">
        <v>2</v>
      </c>
      <c r="M20" s="396" t="str">
        <f>IFERROR(CONCATENATE(INDEX('8- Politicas de admiistracion '!$B$16:$F$53,MATCH(ROUND(AVERAGE(L20:L29),0),'8- Politicas de admiistracion '!$F$16:$F$53,0),1)," - ",ROUND(AVERAGE(L20:L29),0)),"")</f>
        <v>Moderado - 3</v>
      </c>
      <c r="N20" s="396" t="str">
        <f>IFERROR(CONCATENATE(VLOOKUP((LEFT(H20,LEN(H20)-4)&amp;LEFT(M20,LEN(M20)-4)),'9- Matriz de Calor '!$D$17:$E$41,2,0)," - ",RIGHT(H20,1)*RIGHT(M20,1)),"")</f>
        <v>Alto - 12</v>
      </c>
      <c r="O20" s="396">
        <f>RIGHT(H20,1)*RIGHT(M20,1)</f>
        <v>12</v>
      </c>
    </row>
    <row r="21" spans="1:15" ht="22.5" customHeight="1">
      <c r="A21" s="396"/>
      <c r="B21" s="405"/>
      <c r="C21" s="405"/>
      <c r="D21" s="268" t="s">
        <v>303</v>
      </c>
      <c r="E21" s="407"/>
      <c r="F21" s="407"/>
      <c r="G21" s="410"/>
      <c r="H21" s="396"/>
      <c r="I21" s="272" t="s">
        <v>291</v>
      </c>
      <c r="J21" s="273" t="s">
        <v>292</v>
      </c>
      <c r="K21" s="275" t="s">
        <v>304</v>
      </c>
      <c r="L21" s="276">
        <v>4</v>
      </c>
      <c r="M21" s="396"/>
      <c r="N21" s="396"/>
      <c r="O21" s="396"/>
    </row>
    <row r="22" spans="1:15" ht="18.75" customHeight="1">
      <c r="A22" s="396"/>
      <c r="B22" s="405"/>
      <c r="C22" s="405"/>
      <c r="D22" s="268" t="s">
        <v>305</v>
      </c>
      <c r="E22" s="407"/>
      <c r="F22" s="407"/>
      <c r="G22" s="410"/>
      <c r="H22" s="396"/>
      <c r="I22" s="272" t="s">
        <v>295</v>
      </c>
      <c r="J22" s="273" t="s">
        <v>306</v>
      </c>
      <c r="K22" s="275" t="s">
        <v>307</v>
      </c>
      <c r="L22" s="276">
        <v>2</v>
      </c>
      <c r="M22" s="396"/>
      <c r="N22" s="396"/>
      <c r="O22" s="396"/>
    </row>
    <row r="23" spans="1:15" ht="10.5" customHeight="1">
      <c r="A23" s="396"/>
      <c r="B23" s="405"/>
      <c r="C23" s="405"/>
      <c r="D23" s="268" t="s">
        <v>294</v>
      </c>
      <c r="E23" s="407"/>
      <c r="F23" s="407"/>
      <c r="G23" s="410"/>
      <c r="H23" s="396"/>
      <c r="I23" s="272" t="s">
        <v>294</v>
      </c>
      <c r="J23" s="267" t="s">
        <v>294</v>
      </c>
      <c r="K23" s="276" t="s">
        <v>294</v>
      </c>
      <c r="L23" s="276" t="s">
        <v>294</v>
      </c>
      <c r="M23" s="396"/>
      <c r="N23" s="396"/>
      <c r="O23" s="396"/>
    </row>
    <row r="24" spans="1:15" ht="10.5" customHeight="1">
      <c r="A24" s="396"/>
      <c r="B24" s="405"/>
      <c r="C24" s="405"/>
      <c r="D24" s="268" t="s">
        <v>294</v>
      </c>
      <c r="E24" s="407"/>
      <c r="F24" s="407"/>
      <c r="G24" s="410"/>
      <c r="H24" s="396"/>
      <c r="I24" s="272" t="s">
        <v>294</v>
      </c>
      <c r="J24" s="267" t="s">
        <v>294</v>
      </c>
      <c r="K24" s="276" t="s">
        <v>294</v>
      </c>
      <c r="L24" s="276" t="s">
        <v>294</v>
      </c>
      <c r="M24" s="396"/>
      <c r="N24" s="396"/>
      <c r="O24" s="396"/>
    </row>
    <row r="25" spans="1:15" ht="10.5" customHeight="1">
      <c r="A25" s="396"/>
      <c r="B25" s="405"/>
      <c r="C25" s="405"/>
      <c r="D25" s="268" t="s">
        <v>294</v>
      </c>
      <c r="E25" s="407"/>
      <c r="F25" s="407"/>
      <c r="G25" s="410"/>
      <c r="H25" s="396"/>
      <c r="I25" s="272" t="s">
        <v>294</v>
      </c>
      <c r="J25" s="267" t="s">
        <v>294</v>
      </c>
      <c r="K25" s="276" t="s">
        <v>294</v>
      </c>
      <c r="L25" s="276" t="s">
        <v>294</v>
      </c>
      <c r="M25" s="396"/>
      <c r="N25" s="396"/>
      <c r="O25" s="396"/>
    </row>
    <row r="26" spans="1:15" ht="10.5" customHeight="1">
      <c r="A26" s="396"/>
      <c r="B26" s="405"/>
      <c r="C26" s="405"/>
      <c r="D26" s="268" t="s">
        <v>294</v>
      </c>
      <c r="E26" s="407"/>
      <c r="F26" s="407"/>
      <c r="G26" s="410"/>
      <c r="H26" s="396"/>
      <c r="I26" s="272" t="s">
        <v>294</v>
      </c>
      <c r="J26" s="267" t="s">
        <v>294</v>
      </c>
      <c r="K26" s="276" t="s">
        <v>294</v>
      </c>
      <c r="L26" s="276" t="s">
        <v>294</v>
      </c>
      <c r="M26" s="396"/>
      <c r="N26" s="396"/>
      <c r="O26" s="396"/>
    </row>
    <row r="27" spans="1:15" ht="10.5" customHeight="1">
      <c r="A27" s="396"/>
      <c r="B27" s="405"/>
      <c r="C27" s="405"/>
      <c r="D27" s="268" t="s">
        <v>294</v>
      </c>
      <c r="E27" s="407"/>
      <c r="F27" s="407"/>
      <c r="G27" s="410"/>
      <c r="H27" s="396"/>
      <c r="I27" s="272" t="s">
        <v>294</v>
      </c>
      <c r="J27" s="267" t="s">
        <v>294</v>
      </c>
      <c r="K27" s="276" t="s">
        <v>294</v>
      </c>
      <c r="L27" s="276" t="s">
        <v>294</v>
      </c>
      <c r="M27" s="396"/>
      <c r="N27" s="396"/>
      <c r="O27" s="396"/>
    </row>
    <row r="28" spans="1:15" ht="10.5" customHeight="1">
      <c r="A28" s="396"/>
      <c r="B28" s="405"/>
      <c r="C28" s="405"/>
      <c r="D28" s="268" t="s">
        <v>294</v>
      </c>
      <c r="E28" s="407"/>
      <c r="F28" s="407"/>
      <c r="G28" s="410"/>
      <c r="H28" s="396"/>
      <c r="I28" s="272" t="s">
        <v>294</v>
      </c>
      <c r="J28" s="267" t="s">
        <v>294</v>
      </c>
      <c r="K28" s="276" t="s">
        <v>294</v>
      </c>
      <c r="L28" s="276" t="s">
        <v>294</v>
      </c>
      <c r="M28" s="396"/>
      <c r="N28" s="396"/>
      <c r="O28" s="396"/>
    </row>
    <row r="29" spans="1:15" ht="10.5" customHeight="1">
      <c r="A29" s="396"/>
      <c r="B29" s="406"/>
      <c r="C29" s="406"/>
      <c r="D29" s="268" t="s">
        <v>294</v>
      </c>
      <c r="E29" s="408"/>
      <c r="F29" s="408"/>
      <c r="G29" s="411"/>
      <c r="H29" s="396"/>
      <c r="I29" s="272" t="s">
        <v>294</v>
      </c>
      <c r="J29" s="267" t="s">
        <v>294</v>
      </c>
      <c r="K29" s="276" t="s">
        <v>294</v>
      </c>
      <c r="L29" s="276" t="s">
        <v>294</v>
      </c>
      <c r="M29" s="396"/>
      <c r="N29" s="396"/>
      <c r="O29" s="396"/>
    </row>
    <row r="30" spans="1:15" ht="14.25" customHeight="1">
      <c r="A30" s="396">
        <v>3</v>
      </c>
      <c r="B30" s="403" t="s">
        <v>308</v>
      </c>
      <c r="C30" s="405" t="s">
        <v>309</v>
      </c>
      <c r="D30" s="268" t="s">
        <v>310</v>
      </c>
      <c r="E30" s="407">
        <v>800</v>
      </c>
      <c r="F30" s="407">
        <v>300</v>
      </c>
      <c r="G30" s="409">
        <v>0.38</v>
      </c>
      <c r="H30" s="396"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Alta - 4</v>
      </c>
      <c r="I30" s="272" t="s">
        <v>291</v>
      </c>
      <c r="J30" s="273" t="s">
        <v>292</v>
      </c>
      <c r="K30" s="275" t="s">
        <v>296</v>
      </c>
      <c r="L30" s="276">
        <v>1</v>
      </c>
      <c r="M30" s="396" t="str">
        <f>IFERROR(CONCATENATE(INDEX('8- Politicas de admiistracion '!$B$16:$F$53,MATCH(ROUND(AVERAGE(L30:L39),0),'8- Politicas de admiistracion '!$F$16:$F$53,0),1)," - ",ROUND(AVERAGE(L30:L39),0)),"")</f>
        <v>Menor - 2</v>
      </c>
      <c r="N30" s="396" t="str">
        <f>IFERROR(CONCATENATE(VLOOKUP((LEFT(H30,LEN(H30)-4)&amp;LEFT(M30,LEN(M30)-4)),'9- Matriz de Calor '!$D$17:$E$41,2,0)," - ",RIGHT(H30,1)*RIGHT(M30,1)),"")</f>
        <v>Moderado - 8</v>
      </c>
      <c r="O30" s="396">
        <f>RIGHT(H30,1)*RIGHT(M30,1)</f>
        <v>8</v>
      </c>
    </row>
    <row r="31" spans="1:15" ht="30">
      <c r="A31" s="396"/>
      <c r="B31" s="403"/>
      <c r="C31" s="405"/>
      <c r="D31" s="268" t="s">
        <v>311</v>
      </c>
      <c r="E31" s="407"/>
      <c r="F31" s="407"/>
      <c r="G31" s="410"/>
      <c r="H31" s="396"/>
      <c r="I31" s="272" t="s">
        <v>295</v>
      </c>
      <c r="J31" s="273" t="s">
        <v>306</v>
      </c>
      <c r="K31" s="275" t="s">
        <v>296</v>
      </c>
      <c r="L31" s="276">
        <v>1</v>
      </c>
      <c r="M31" s="396"/>
      <c r="N31" s="396"/>
      <c r="O31" s="396"/>
    </row>
    <row r="32" spans="1:15" ht="13.5" customHeight="1">
      <c r="A32" s="396"/>
      <c r="B32" s="403"/>
      <c r="C32" s="405"/>
      <c r="D32" s="268" t="s">
        <v>312</v>
      </c>
      <c r="E32" s="407"/>
      <c r="F32" s="407"/>
      <c r="G32" s="410"/>
      <c r="H32" s="396"/>
      <c r="I32" s="272" t="s">
        <v>297</v>
      </c>
      <c r="J32" s="268" t="s">
        <v>298</v>
      </c>
      <c r="K32" s="274" t="s">
        <v>313</v>
      </c>
      <c r="L32" s="276">
        <v>5</v>
      </c>
      <c r="M32" s="396"/>
      <c r="N32" s="396"/>
      <c r="O32" s="396"/>
    </row>
    <row r="33" spans="1:15" ht="13.5" customHeight="1">
      <c r="A33" s="396"/>
      <c r="B33" s="403"/>
      <c r="C33" s="405"/>
      <c r="D33" s="268" t="s">
        <v>314</v>
      </c>
      <c r="E33" s="407"/>
      <c r="F33" s="407"/>
      <c r="G33" s="410"/>
      <c r="H33" s="396"/>
      <c r="I33" s="272" t="s">
        <v>294</v>
      </c>
      <c r="J33" s="268" t="s">
        <v>294</v>
      </c>
      <c r="K33" s="276" t="s">
        <v>294</v>
      </c>
      <c r="L33" s="276" t="s">
        <v>294</v>
      </c>
      <c r="M33" s="396"/>
      <c r="N33" s="396"/>
      <c r="O33" s="396"/>
    </row>
    <row r="34" spans="1:15" ht="13.5" customHeight="1">
      <c r="A34" s="396"/>
      <c r="B34" s="403"/>
      <c r="C34" s="405"/>
      <c r="D34" s="267" t="s">
        <v>315</v>
      </c>
      <c r="E34" s="407"/>
      <c r="F34" s="407"/>
      <c r="G34" s="410"/>
      <c r="H34" s="396"/>
      <c r="I34" s="272" t="s">
        <v>294</v>
      </c>
      <c r="J34" s="268" t="s">
        <v>294</v>
      </c>
      <c r="K34" s="276" t="s">
        <v>294</v>
      </c>
      <c r="L34" s="276" t="s">
        <v>294</v>
      </c>
      <c r="M34" s="396"/>
      <c r="N34" s="396"/>
      <c r="O34" s="396"/>
    </row>
    <row r="35" spans="1:15" ht="13.5" customHeight="1">
      <c r="A35" s="396"/>
      <c r="B35" s="403"/>
      <c r="C35" s="405"/>
      <c r="D35" s="268" t="s">
        <v>316</v>
      </c>
      <c r="E35" s="407"/>
      <c r="F35" s="407"/>
      <c r="G35" s="410"/>
      <c r="H35" s="396"/>
      <c r="I35" s="272" t="s">
        <v>294</v>
      </c>
      <c r="J35" s="268" t="s">
        <v>294</v>
      </c>
      <c r="K35" s="276" t="s">
        <v>294</v>
      </c>
      <c r="L35" s="276" t="s">
        <v>294</v>
      </c>
      <c r="M35" s="396"/>
      <c r="N35" s="396"/>
      <c r="O35" s="396"/>
    </row>
    <row r="36" spans="1:15" ht="13.5" customHeight="1">
      <c r="A36" s="396"/>
      <c r="B36" s="403"/>
      <c r="C36" s="405"/>
      <c r="D36" s="269" t="s">
        <v>317</v>
      </c>
      <c r="E36" s="407"/>
      <c r="F36" s="407"/>
      <c r="G36" s="410"/>
      <c r="H36" s="396"/>
      <c r="I36" s="272" t="s">
        <v>294</v>
      </c>
      <c r="J36" s="268" t="s">
        <v>294</v>
      </c>
      <c r="K36" s="276" t="s">
        <v>294</v>
      </c>
      <c r="L36" s="276" t="s">
        <v>294</v>
      </c>
      <c r="M36" s="396"/>
      <c r="N36" s="396"/>
      <c r="O36" s="396"/>
    </row>
    <row r="37" spans="1:15" ht="12.75" customHeight="1">
      <c r="A37" s="396"/>
      <c r="B37" s="403"/>
      <c r="C37" s="405"/>
      <c r="D37" s="267" t="s">
        <v>294</v>
      </c>
      <c r="E37" s="407"/>
      <c r="F37" s="407"/>
      <c r="G37" s="410"/>
      <c r="H37" s="396"/>
      <c r="I37" s="272" t="s">
        <v>294</v>
      </c>
      <c r="J37" s="268" t="s">
        <v>294</v>
      </c>
      <c r="K37" s="276" t="s">
        <v>294</v>
      </c>
      <c r="L37" s="276" t="s">
        <v>294</v>
      </c>
      <c r="M37" s="396"/>
      <c r="N37" s="396"/>
      <c r="O37" s="396"/>
    </row>
    <row r="38" spans="1:15" ht="12.75" customHeight="1">
      <c r="A38" s="396"/>
      <c r="B38" s="403"/>
      <c r="C38" s="405"/>
      <c r="D38" s="267" t="s">
        <v>294</v>
      </c>
      <c r="E38" s="407"/>
      <c r="F38" s="407"/>
      <c r="G38" s="410"/>
      <c r="H38" s="396"/>
      <c r="I38" s="272" t="s">
        <v>294</v>
      </c>
      <c r="J38" s="268" t="s">
        <v>294</v>
      </c>
      <c r="K38" s="276" t="s">
        <v>294</v>
      </c>
      <c r="L38" s="276" t="s">
        <v>294</v>
      </c>
      <c r="M38" s="396"/>
      <c r="N38" s="396"/>
      <c r="O38" s="396"/>
    </row>
    <row r="39" spans="1:15" ht="12.75" customHeight="1">
      <c r="A39" s="396"/>
      <c r="B39" s="404"/>
      <c r="C39" s="406"/>
      <c r="D39" s="267" t="s">
        <v>294</v>
      </c>
      <c r="E39" s="408"/>
      <c r="F39" s="408"/>
      <c r="G39" s="411"/>
      <c r="H39" s="396"/>
      <c r="I39" s="272" t="s">
        <v>294</v>
      </c>
      <c r="J39" s="268" t="s">
        <v>294</v>
      </c>
      <c r="K39" s="276" t="s">
        <v>294</v>
      </c>
      <c r="L39" s="276" t="s">
        <v>294</v>
      </c>
      <c r="M39" s="396"/>
      <c r="N39" s="396"/>
      <c r="O39" s="396"/>
    </row>
    <row r="40" spans="1:15" ht="25.5">
      <c r="A40" s="397">
        <v>4</v>
      </c>
      <c r="B40" s="398" t="s">
        <v>318</v>
      </c>
      <c r="C40" s="399" t="s">
        <v>319</v>
      </c>
      <c r="D40" s="147" t="s">
        <v>320</v>
      </c>
      <c r="E40" s="396">
        <v>200</v>
      </c>
      <c r="F40" s="396">
        <v>0</v>
      </c>
      <c r="G40" s="401">
        <f t="shared" ref="G40" si="0">+F40/E40</f>
        <v>0</v>
      </c>
      <c r="H40" s="396" t="str">
        <f>CONCATENATE(IF(G40&lt;='[7]8- Políticas de Administración '!$D$6,'[7]8- Políticas de Administración '!$B$6,IF(G40&lt;='[7]8- Políticas de Administración '!$D$7,'[7]8- Políticas de Administración '!$B$7,IF(G40&lt;='[7]8- Políticas de Administración '!$D$8,'[7]8- Políticas de Administración '!$B$8,IF(G40&lt;='[7]8- Políticas de Administración '!$D$9,'[7]8- Políticas de Administración '!$B$9,IF(G40&lt;='[7]8- Políticas de Administración '!$D$10,'[7]8- Políticas de Administración '!$B$10,"Probabilidad no valida")))))," - ",VLOOKUP(IF(G40&lt;='[7]8- Políticas de Administración '!$D$6,'[7]8- Políticas de Administración '!$B$6,IF(G40&lt;='[7]8- Políticas de Administración '!$D$7,'[7]8- Políticas de Administración '!$B$7,IF(G40&lt;='[7]8- Políticas de Administración '!$D$8,'[7]8- Políticas de Administración '!$B$8,IF(G40&lt;='[7]8- Políticas de Administración '!$D$9,'[7]8- Políticas de Administración '!$B$9,IF(G40&lt;='[7]8- Políticas de Administración '!$D$10,'[7]8- Políticas de Administración '!$B$10,"Probabilidad no valida"))))),'[7]8- Políticas de Administración '!$B$6:$F$10,5,FALSE))</f>
        <v>Muy Baja - 1</v>
      </c>
      <c r="I40" s="150" t="s">
        <v>287</v>
      </c>
      <c r="J40" s="151" t="s">
        <v>321</v>
      </c>
      <c r="K40" s="145" t="str">
        <f>IFERROR(CONCATENATE(INDEX('[7]8- Políticas de Administración '!$B$16:$F$53,MATCH('5. Identificación de Riesgos'!J40,'[7]8- Políticas de Administración '!$C$16:$C$54,0),1)," - ",L40),"")</f>
        <v>Catastrófico - 5</v>
      </c>
      <c r="L40" s="146">
        <f>IFERROR(VLOOKUP(INDEX('[7]8- Políticas de Administración '!$B$16:$F$63,MATCH('5. Identificación de Riesgos'!J40,'[7]8- Políticas de Administración '!$C$16:$C$64,0),1),'[7]8- Políticas de Administración '!$B$16:$F$64,5,FALSE),"")</f>
        <v>5</v>
      </c>
      <c r="M40" s="396" t="str">
        <f>IFERROR(CONCATENATE(INDEX('8- Politicas de admiistracion '!$B$16:$F$53,MATCH(ROUND(AVERAGE(L40:L49),0),'8- Politicas de admiistracion '!$F$16:$F$53,0),1)," - ",ROUND(AVERAGE(L40:L49),0)),"")</f>
        <v>Catastrófico - 5</v>
      </c>
      <c r="N40" s="396" t="str">
        <f>IFERROR(CONCATENATE(VLOOKUP((LEFT(H40,LEN(H40)-4)&amp;LEFT(M40,LEN(M40)-4)),'9- Matriz de Calor '!$D$17:$E$41,2,0)," - ",RIGHT(H40,1)*RIGHT(M40,1)),"")</f>
        <v>Extremo - 5</v>
      </c>
      <c r="O40" s="396">
        <f>RIGHT(H40,1)*RIGHT(M40,1)</f>
        <v>5</v>
      </c>
    </row>
    <row r="41" spans="1:15" ht="38.25">
      <c r="A41" s="397"/>
      <c r="B41" s="398"/>
      <c r="C41" s="399"/>
      <c r="D41" s="147" t="s">
        <v>322</v>
      </c>
      <c r="E41" s="396"/>
      <c r="F41" s="396"/>
      <c r="G41" s="401"/>
      <c r="H41" s="396"/>
      <c r="I41" s="150" t="s">
        <v>323</v>
      </c>
      <c r="J41" s="151" t="s">
        <v>324</v>
      </c>
      <c r="K41" s="145" t="str">
        <f>IFERROR(CONCATENATE(INDEX('[7]8- Políticas de Administración '!$B$16:$F$53,MATCH('5. Identificación de Riesgos'!J41,'[7]8- Políticas de Administración '!$C$16:$C$54,0),1)," - ",L41),"")</f>
        <v>Catastrófico - 5</v>
      </c>
      <c r="L41" s="146">
        <f>IFERROR(VLOOKUP(INDEX('[7]8- Políticas de Administración '!$B$16:$F$63,MATCH('5. Identificación de Riesgos'!J41,'[7]8- Políticas de Administración '!$C$16:$C$64,0),1),'[7]8- Políticas de Administración '!$B$16:$F$64,5,FALSE),"")</f>
        <v>5</v>
      </c>
      <c r="M41" s="396"/>
      <c r="N41" s="396"/>
      <c r="O41" s="396"/>
    </row>
    <row r="42" spans="1:15">
      <c r="A42" s="397"/>
      <c r="B42" s="398"/>
      <c r="C42" s="399"/>
      <c r="D42" s="147" t="s">
        <v>325</v>
      </c>
      <c r="E42" s="396"/>
      <c r="F42" s="396"/>
      <c r="G42" s="401"/>
      <c r="H42" s="396"/>
      <c r="I42" s="148"/>
      <c r="J42" s="149"/>
      <c r="K42" s="145" t="str">
        <f>IFERROR(CONCATENATE(INDEX('[7]8- Políticas de Administración '!$B$16:$F$53,MATCH('5. Identificación de Riesgos'!J42,'[7]8- Políticas de Administración '!$C$16:$C$54,0),1)," - ",L42),"")</f>
        <v/>
      </c>
      <c r="L42" s="146" t="str">
        <f>IFERROR(VLOOKUP(INDEX('[7]8- Políticas de Administración '!$B$16:$F$63,MATCH('5. Identificación de Riesgos'!J42,'[7]8- Políticas de Administración '!$C$16:$C$64,0),1),'[7]8- Políticas de Administración '!$B$16:$F$64,5,FALSE),"")</f>
        <v/>
      </c>
      <c r="M42" s="396"/>
      <c r="N42" s="396"/>
      <c r="O42" s="396"/>
    </row>
    <row r="43" spans="1:15">
      <c r="A43" s="397"/>
      <c r="B43" s="398"/>
      <c r="C43" s="399"/>
      <c r="D43" s="147" t="s">
        <v>326</v>
      </c>
      <c r="E43" s="396"/>
      <c r="F43" s="396"/>
      <c r="G43" s="401"/>
      <c r="H43" s="396"/>
      <c r="I43" s="148"/>
      <c r="J43" s="149"/>
      <c r="K43" s="145" t="str">
        <f>IFERROR(CONCATENATE(INDEX('[7]8- Políticas de Administración '!$B$16:$F$53,MATCH('5. Identificación de Riesgos'!J43,'[7]8- Políticas de Administración '!$C$16:$C$54,0),1)," - ",L43),"")</f>
        <v/>
      </c>
      <c r="L43" s="146" t="str">
        <f>IFERROR(VLOOKUP(INDEX('[7]8- Políticas de Administración '!$B$16:$F$63,MATCH('5. Identificación de Riesgos'!J43,'[7]8- Políticas de Administración '!$C$16:$C$64,0),1),'[7]8- Políticas de Administración '!$B$16:$F$64,5,FALSE),"")</f>
        <v/>
      </c>
      <c r="M43" s="396"/>
      <c r="N43" s="396"/>
      <c r="O43" s="396"/>
    </row>
    <row r="44" spans="1:15" ht="10.5" customHeight="1">
      <c r="A44" s="397"/>
      <c r="B44" s="398"/>
      <c r="C44" s="399"/>
      <c r="D44" s="150"/>
      <c r="E44" s="396"/>
      <c r="F44" s="396"/>
      <c r="G44" s="401"/>
      <c r="H44" s="396"/>
      <c r="I44" s="148"/>
      <c r="J44" s="149"/>
      <c r="K44" s="145" t="str">
        <f>IFERROR(CONCATENATE(INDEX('[7]8- Políticas de Administración '!$B$16:$F$53,MATCH('5. Identificación de Riesgos'!J44,'[7]8- Políticas de Administración '!$C$16:$C$54,0),1)," - ",L44),"")</f>
        <v/>
      </c>
      <c r="L44" s="146" t="str">
        <f>IFERROR(VLOOKUP(INDEX('[7]8- Políticas de Administración '!$B$16:$F$63,MATCH('5. Identificación de Riesgos'!J44,'[7]8- Políticas de Administración '!$C$16:$C$64,0),1),'[7]8- Políticas de Administración '!$B$16:$F$64,5,FALSE),"")</f>
        <v/>
      </c>
      <c r="M44" s="396"/>
      <c r="N44" s="396"/>
      <c r="O44" s="396"/>
    </row>
    <row r="45" spans="1:15" ht="10.5" customHeight="1">
      <c r="A45" s="397"/>
      <c r="B45" s="398"/>
      <c r="C45" s="399"/>
      <c r="D45" s="151"/>
      <c r="E45" s="396"/>
      <c r="F45" s="396"/>
      <c r="G45" s="401"/>
      <c r="H45" s="396"/>
      <c r="I45" s="148"/>
      <c r="J45" s="149"/>
      <c r="K45" s="145" t="str">
        <f>IFERROR(CONCATENATE(INDEX('[7]8- Políticas de Administración '!$B$16:$F$53,MATCH('5. Identificación de Riesgos'!J45,'[7]8- Políticas de Administración '!$C$16:$C$54,0),1)," - ",L45),"")</f>
        <v/>
      </c>
      <c r="L45" s="146" t="str">
        <f>IFERROR(VLOOKUP(INDEX('[7]8- Políticas de Administración '!$B$16:$F$63,MATCH('5. Identificación de Riesgos'!J45,'[7]8- Políticas de Administración '!$C$16:$C$64,0),1),'[7]8- Políticas de Administración '!$B$16:$F$64,5,FALSE),"")</f>
        <v/>
      </c>
      <c r="M45" s="396"/>
      <c r="N45" s="396"/>
      <c r="O45" s="396"/>
    </row>
    <row r="46" spans="1:15" ht="10.5" customHeight="1">
      <c r="A46" s="397"/>
      <c r="B46" s="398"/>
      <c r="C46" s="399"/>
      <c r="D46" s="152"/>
      <c r="E46" s="396"/>
      <c r="F46" s="396"/>
      <c r="G46" s="401"/>
      <c r="H46" s="396"/>
      <c r="I46" s="148"/>
      <c r="J46" s="149"/>
      <c r="K46" s="145" t="str">
        <f>IFERROR(CONCATENATE(INDEX('[7]8- Políticas de Administración '!$B$16:$F$53,MATCH('5. Identificación de Riesgos'!J46,'[7]8- Políticas de Administración '!$C$16:$C$54,0),1)," - ",L46),"")</f>
        <v/>
      </c>
      <c r="L46" s="146" t="str">
        <f>IFERROR(VLOOKUP(INDEX('[7]8- Políticas de Administración '!$B$16:$F$63,MATCH('5. Identificación de Riesgos'!J46,'[7]8- Políticas de Administración '!$C$16:$C$64,0),1),'[7]8- Políticas de Administración '!$B$16:$F$64,5,FALSE),"")</f>
        <v/>
      </c>
      <c r="M46" s="396"/>
      <c r="N46" s="396"/>
      <c r="O46" s="396"/>
    </row>
    <row r="47" spans="1:15" ht="10.5" customHeight="1">
      <c r="A47" s="397"/>
      <c r="B47" s="398"/>
      <c r="C47" s="399"/>
      <c r="D47" s="150"/>
      <c r="E47" s="396"/>
      <c r="F47" s="396"/>
      <c r="G47" s="401"/>
      <c r="H47" s="396"/>
      <c r="I47" s="148"/>
      <c r="J47" s="149"/>
      <c r="K47" s="145" t="str">
        <f>IFERROR(CONCATENATE(INDEX('[7]8- Políticas de Administración '!$B$16:$F$53,MATCH('5. Identificación de Riesgos'!J47,'[7]8- Políticas de Administración '!$C$16:$C$54,0),1)," - ",L47),"")</f>
        <v/>
      </c>
      <c r="L47" s="146" t="str">
        <f>IFERROR(VLOOKUP(INDEX('[7]8- Políticas de Administración '!$B$16:$F$63,MATCH('5. Identificación de Riesgos'!J47,'[7]8- Políticas de Administración '!$C$16:$C$64,0),1),'[7]8- Políticas de Administración '!$B$16:$F$64,5,FALSE),"")</f>
        <v/>
      </c>
      <c r="M47" s="396"/>
      <c r="N47" s="396"/>
      <c r="O47" s="396"/>
    </row>
    <row r="48" spans="1:15" ht="10.5" customHeight="1">
      <c r="A48" s="397"/>
      <c r="B48" s="398"/>
      <c r="C48" s="399"/>
      <c r="D48" s="150"/>
      <c r="E48" s="396"/>
      <c r="F48" s="396"/>
      <c r="G48" s="401"/>
      <c r="H48" s="396"/>
      <c r="I48" s="148"/>
      <c r="J48" s="149"/>
      <c r="K48" s="145" t="str">
        <f>IFERROR(CONCATENATE(INDEX('[7]8- Políticas de Administración '!$B$16:$F$53,MATCH('5. Identificación de Riesgos'!J48,'[7]8- Políticas de Administración '!$C$16:$C$54,0),1)," - ",L48),"")</f>
        <v/>
      </c>
      <c r="L48" s="146" t="str">
        <f>IFERROR(VLOOKUP(INDEX('[7]8- Políticas de Administración '!$B$16:$F$63,MATCH('5. Identificación de Riesgos'!J48,'[7]8- Políticas de Administración '!$C$16:$C$64,0),1),'[7]8- Políticas de Administración '!$B$16:$F$64,5,FALSE),"")</f>
        <v/>
      </c>
      <c r="M48" s="396"/>
      <c r="N48" s="396"/>
      <c r="O48" s="396"/>
    </row>
    <row r="49" spans="1:15" ht="10.5" customHeight="1">
      <c r="A49" s="397"/>
      <c r="B49" s="398"/>
      <c r="C49" s="399"/>
      <c r="D49" s="150"/>
      <c r="E49" s="396"/>
      <c r="F49" s="396"/>
      <c r="G49" s="401"/>
      <c r="H49" s="396"/>
      <c r="I49" s="150"/>
      <c r="J49" s="150"/>
      <c r="K49" s="145" t="str">
        <f>IFERROR(CONCATENATE(INDEX('[7]8- Políticas de Administración '!$B$16:$F$53,MATCH('5. Identificación de Riesgos'!J49,'[7]8- Políticas de Administración '!$C$16:$C$54,0),1)," - ",L49),"")</f>
        <v/>
      </c>
      <c r="L49" s="146" t="str">
        <f>IFERROR(VLOOKUP(INDEX('[7]8- Políticas de Administración '!$B$16:$F$63,MATCH('5. Identificación de Riesgos'!J49,'[7]8- Políticas de Administración '!$C$16:$C$64,0),1),'[7]8- Políticas de Administración '!$B$16:$F$64,5,FALSE),"")</f>
        <v/>
      </c>
      <c r="M49" s="396"/>
      <c r="N49" s="396"/>
      <c r="O49" s="396"/>
    </row>
    <row r="50" spans="1:15" s="64" customFormat="1" ht="12.75" customHeight="1">
      <c r="A50" s="397">
        <v>5</v>
      </c>
      <c r="B50" s="398" t="s">
        <v>327</v>
      </c>
      <c r="C50" s="399" t="s">
        <v>328</v>
      </c>
      <c r="D50" s="147" t="s">
        <v>329</v>
      </c>
      <c r="E50" s="396">
        <v>7</v>
      </c>
      <c r="F50" s="396">
        <v>1</v>
      </c>
      <c r="G50" s="401">
        <f t="shared" ref="G50" si="1">+F50/E50</f>
        <v>0.14285714285714285</v>
      </c>
      <c r="H50" s="396" t="str">
        <f>CONCATENATE(IF(G50&lt;='[7]8- Políticas de Administración '!$D$6,'[7]8- Políticas de Administración '!$B$6,IF(G50&lt;='[7]8- Políticas de Administración '!$D$7,'[7]8- Políticas de Administración '!$B$7,IF(G50&lt;='[7]8- Políticas de Administración '!$D$8,'[7]8- Políticas de Administración '!$B$8,IF(G50&lt;='[7]8- Políticas de Administración '!$D$9,'[7]8- Políticas de Administración '!$B$9,IF(G50&lt;='[7]8- Políticas de Administración '!$D$10,'[7]8- Políticas de Administración '!$B$10,"Probabilidad no valida")))))," - ",VLOOKUP(IF(G50&lt;='[7]8- Políticas de Administración '!$D$6,'[7]8- Políticas de Administración '!$B$6,IF(G50&lt;='[7]8- Políticas de Administración '!$D$7,'[7]8- Políticas de Administración '!$B$7,IF(G50&lt;='[7]8- Políticas de Administración '!$D$8,'[7]8- Políticas de Administración '!$B$8,IF(G50&lt;='[7]8- Políticas de Administración '!$D$9,'[7]8- Políticas de Administración '!$B$9,IF(G50&lt;='[7]8- Políticas de Administración '!$D$10,'[7]8- Políticas de Administración '!$B$10,"Probabilidad no valida"))))),'[7]8- Políticas de Administración '!$B$6:$F$10,5,FALSE))</f>
        <v>Media - 3</v>
      </c>
      <c r="I50" s="148" t="s">
        <v>297</v>
      </c>
      <c r="J50" s="149" t="s">
        <v>330</v>
      </c>
      <c r="K50" s="145" t="str">
        <f>IFERROR(CONCATENATE(INDEX('[7]8- Políticas de Administración '!$B$16:$F$53,MATCH('5. Identificación de Riesgos'!J50,'[7]8- Políticas de Administración '!$C$16:$C$54,0),1)," - ",L50),"")</f>
        <v>Leve - 1</v>
      </c>
      <c r="L50" s="146">
        <f>IFERROR(VLOOKUP(INDEX('[7]8- Políticas de Administración '!$B$16:$F$63,MATCH('5. Identificación de Riesgos'!J50,'[7]8- Políticas de Administración '!$C$16:$C$64,0),1),'[7]8- Políticas de Administración '!$B$16:$F$64,5,FALSE),"")</f>
        <v>1</v>
      </c>
      <c r="M50" s="396" t="str">
        <f>IFERROR(CONCATENATE(INDEX('8- Politicas de admiistracion '!$B$16:$F$53,MATCH(ROUND(AVERAGE(L50:L59),0),'8- Politicas de admiistracion '!$F$16:$F$53,0),1)," - ",ROUND(AVERAGE(L50:L59),0)),"")</f>
        <v>Menor - 2</v>
      </c>
      <c r="N50" s="396" t="str">
        <f>IFERROR(CONCATENATE(VLOOKUP((LEFT(H50,LEN(H50)-4)&amp;LEFT(M50,LEN(M50)-4)),'9- Matriz de Calor '!$D$17:$E$41,2,0)," - ",RIGHT(H50,1)*RIGHT(M50,1)),"")</f>
        <v>Moderado - 6</v>
      </c>
      <c r="O50" s="396">
        <f>RIGHT(H50,1)*RIGHT(M50,1)</f>
        <v>6</v>
      </c>
    </row>
    <row r="51" spans="1:15" s="64" customFormat="1" ht="17.25" customHeight="1">
      <c r="A51" s="397"/>
      <c r="B51" s="398"/>
      <c r="C51" s="399"/>
      <c r="D51" s="147" t="s">
        <v>331</v>
      </c>
      <c r="E51" s="396"/>
      <c r="F51" s="396"/>
      <c r="G51" s="401"/>
      <c r="H51" s="396"/>
      <c r="I51" s="148" t="s">
        <v>323</v>
      </c>
      <c r="J51" s="149" t="s">
        <v>332</v>
      </c>
      <c r="K51" s="145" t="str">
        <f>IFERROR(CONCATENATE(INDEX('[7]8- Políticas de Administración '!$B$16:$F$53,MATCH('5. Identificación de Riesgos'!J51,'[7]8- Políticas de Administración '!$C$16:$C$54,0),1)," - ",L51),"")</f>
        <v>Menor - 2</v>
      </c>
      <c r="L51" s="146">
        <f>IFERROR(VLOOKUP(INDEX('[7]8- Políticas de Administración '!$B$16:$F$63,MATCH('5. Identificación de Riesgos'!J51,'[7]8- Políticas de Administración '!$C$16:$C$64,0),1),'[7]8- Políticas de Administración '!$B$16:$F$64,5,FALSE),"")</f>
        <v>2</v>
      </c>
      <c r="M51" s="396"/>
      <c r="N51" s="396"/>
      <c r="O51" s="396"/>
    </row>
    <row r="52" spans="1:15" s="64" customFormat="1" ht="25.5">
      <c r="A52" s="397"/>
      <c r="B52" s="398"/>
      <c r="C52" s="399"/>
      <c r="D52" s="147" t="s">
        <v>333</v>
      </c>
      <c r="E52" s="396"/>
      <c r="F52" s="396"/>
      <c r="G52" s="401"/>
      <c r="H52" s="396"/>
      <c r="I52" s="148" t="s">
        <v>287</v>
      </c>
      <c r="J52" s="149" t="s">
        <v>334</v>
      </c>
      <c r="K52" s="145" t="str">
        <f>IFERROR(CONCATENATE(INDEX('[7]8- Políticas de Administración '!$B$16:$F$53,MATCH('5. Identificación de Riesgos'!J52,'[7]8- Políticas de Administración '!$C$16:$C$54,0),1)," - ",L52),"")</f>
        <v>Mayor - 4</v>
      </c>
      <c r="L52" s="146">
        <f>IFERROR(VLOOKUP(INDEX('[7]8- Políticas de Administración '!$B$16:$F$63,MATCH('5. Identificación de Riesgos'!J52,'[7]8- Políticas de Administración '!$C$16:$C$64,0),1),'[7]8- Políticas de Administración '!$B$16:$F$64,5,FALSE),"")</f>
        <v>4</v>
      </c>
      <c r="M52" s="396"/>
      <c r="N52" s="396"/>
      <c r="O52" s="396"/>
    </row>
    <row r="53" spans="1:15" s="64" customFormat="1">
      <c r="A53" s="397"/>
      <c r="B53" s="398"/>
      <c r="C53" s="399"/>
      <c r="D53" s="147"/>
      <c r="E53" s="396"/>
      <c r="F53" s="396"/>
      <c r="G53" s="401"/>
      <c r="H53" s="396"/>
      <c r="I53" s="148"/>
      <c r="J53" s="149"/>
      <c r="K53" s="145" t="str">
        <f>IFERROR(CONCATENATE(INDEX('[7]8- Políticas de Administración '!$B$16:$F$53,MATCH('5. Identificación de Riesgos'!J53,'[7]8- Políticas de Administración '!$C$16:$C$54,0),1)," - ",L53),"")</f>
        <v/>
      </c>
      <c r="L53" s="146" t="str">
        <f>IFERROR(VLOOKUP(INDEX('[7]8- Políticas de Administración '!$B$16:$F$63,MATCH('5. Identificación de Riesgos'!J53,'[7]8- Políticas de Administración '!$C$16:$C$64,0),1),'[7]8- Políticas de Administración '!$B$16:$F$64,5,FALSE),"")</f>
        <v/>
      </c>
      <c r="M53" s="396"/>
      <c r="N53" s="396"/>
      <c r="O53" s="396"/>
    </row>
    <row r="54" spans="1:15" s="64" customFormat="1">
      <c r="A54" s="397"/>
      <c r="B54" s="398"/>
      <c r="C54" s="399"/>
      <c r="D54" s="150"/>
      <c r="E54" s="396"/>
      <c r="F54" s="396"/>
      <c r="G54" s="401"/>
      <c r="H54" s="396"/>
      <c r="I54" s="148"/>
      <c r="J54" s="149"/>
      <c r="K54" s="145" t="str">
        <f>IFERROR(CONCATENATE(INDEX('[7]8- Políticas de Administración '!$B$16:$F$53,MATCH('5. Identificación de Riesgos'!J54,'[7]8- Políticas de Administración '!$C$16:$C$54,0),1)," - ",L54),"")</f>
        <v/>
      </c>
      <c r="L54" s="146" t="str">
        <f>IFERROR(VLOOKUP(INDEX('[7]8- Políticas de Administración '!$B$16:$F$63,MATCH('5. Identificación de Riesgos'!J54,'[7]8- Políticas de Administración '!$C$16:$C$64,0),1),'[7]8- Políticas de Administración '!$B$16:$F$64,5,FALSE),"")</f>
        <v/>
      </c>
      <c r="M54" s="396"/>
      <c r="N54" s="396"/>
      <c r="O54" s="396"/>
    </row>
    <row r="55" spans="1:15" s="64" customFormat="1">
      <c r="A55" s="397"/>
      <c r="B55" s="398"/>
      <c r="C55" s="399"/>
      <c r="D55" s="151"/>
      <c r="E55" s="396"/>
      <c r="F55" s="396"/>
      <c r="G55" s="401"/>
      <c r="H55" s="396"/>
      <c r="I55" s="148"/>
      <c r="J55" s="149"/>
      <c r="K55" s="145" t="str">
        <f>IFERROR(CONCATENATE(INDEX('[7]8- Políticas de Administración '!$B$16:$F$53,MATCH('5. Identificación de Riesgos'!J55,'[7]8- Políticas de Administración '!$C$16:$C$54,0),1)," - ",L55),"")</f>
        <v/>
      </c>
      <c r="L55" s="146" t="str">
        <f>IFERROR(VLOOKUP(INDEX('[7]8- Políticas de Administración '!$B$16:$F$63,MATCH('5. Identificación de Riesgos'!J55,'[7]8- Políticas de Administración '!$C$16:$C$64,0),1),'[7]8- Políticas de Administración '!$B$16:$F$64,5,FALSE),"")</f>
        <v/>
      </c>
      <c r="M55" s="396"/>
      <c r="N55" s="396"/>
      <c r="O55" s="396"/>
    </row>
    <row r="56" spans="1:15" s="64" customFormat="1">
      <c r="A56" s="397"/>
      <c r="B56" s="398"/>
      <c r="C56" s="399"/>
      <c r="D56" s="152"/>
      <c r="E56" s="396"/>
      <c r="F56" s="396"/>
      <c r="G56" s="401"/>
      <c r="H56" s="396"/>
      <c r="I56" s="148"/>
      <c r="J56" s="149"/>
      <c r="K56" s="145" t="str">
        <f>IFERROR(CONCATENATE(INDEX('[7]8- Políticas de Administración '!$B$16:$F$53,MATCH('5. Identificación de Riesgos'!J56,'[7]8- Políticas de Administración '!$C$16:$C$54,0),1)," - ",L56),"")</f>
        <v/>
      </c>
      <c r="L56" s="146" t="str">
        <f>IFERROR(VLOOKUP(INDEX('[7]8- Políticas de Administración '!$B$16:$F$63,MATCH('5. Identificación de Riesgos'!J56,'[7]8- Políticas de Administración '!$C$16:$C$64,0),1),'[7]8- Políticas de Administración '!$B$16:$F$64,5,FALSE),"")</f>
        <v/>
      </c>
      <c r="M56" s="396"/>
      <c r="N56" s="396"/>
      <c r="O56" s="396"/>
    </row>
    <row r="57" spans="1:15" s="64" customFormat="1">
      <c r="A57" s="397"/>
      <c r="B57" s="398"/>
      <c r="C57" s="399"/>
      <c r="D57" s="150"/>
      <c r="E57" s="396"/>
      <c r="F57" s="396"/>
      <c r="G57" s="401"/>
      <c r="H57" s="396"/>
      <c r="I57" s="148"/>
      <c r="J57" s="149"/>
      <c r="K57" s="145" t="str">
        <f>IFERROR(CONCATENATE(INDEX('[7]8- Políticas de Administración '!$B$16:$F$53,MATCH('5. Identificación de Riesgos'!J57,'[7]8- Políticas de Administración '!$C$16:$C$54,0),1)," - ",L57),"")</f>
        <v/>
      </c>
      <c r="L57" s="146" t="str">
        <f>IFERROR(VLOOKUP(INDEX('[7]8- Políticas de Administración '!$B$16:$F$63,MATCH('5. Identificación de Riesgos'!J57,'[7]8- Políticas de Administración '!$C$16:$C$64,0),1),'[7]8- Políticas de Administración '!$B$16:$F$64,5,FALSE),"")</f>
        <v/>
      </c>
      <c r="M57" s="396"/>
      <c r="N57" s="396"/>
      <c r="O57" s="396"/>
    </row>
    <row r="58" spans="1:15" s="64" customFormat="1">
      <c r="A58" s="397"/>
      <c r="B58" s="398"/>
      <c r="C58" s="399"/>
      <c r="D58" s="150"/>
      <c r="E58" s="396"/>
      <c r="F58" s="396"/>
      <c r="G58" s="401"/>
      <c r="H58" s="396"/>
      <c r="I58" s="148"/>
      <c r="J58" s="149"/>
      <c r="K58" s="145" t="str">
        <f>IFERROR(CONCATENATE(INDEX('[7]8- Políticas de Administración '!$B$16:$F$53,MATCH('5. Identificación de Riesgos'!J58,'[7]8- Políticas de Administración '!$C$16:$C$54,0),1)," - ",L58),"")</f>
        <v/>
      </c>
      <c r="L58" s="146" t="str">
        <f>IFERROR(VLOOKUP(INDEX('[7]8- Políticas de Administración '!$B$16:$F$63,MATCH('5. Identificación de Riesgos'!J58,'[7]8- Políticas de Administración '!$C$16:$C$64,0),1),'[7]8- Políticas de Administración '!$B$16:$F$64,5,FALSE),"")</f>
        <v/>
      </c>
      <c r="M58" s="396"/>
      <c r="N58" s="396"/>
      <c r="O58" s="396"/>
    </row>
    <row r="59" spans="1:15" s="64" customFormat="1">
      <c r="A59" s="397"/>
      <c r="B59" s="398"/>
      <c r="C59" s="399"/>
      <c r="D59" s="150"/>
      <c r="E59" s="396"/>
      <c r="F59" s="396"/>
      <c r="G59" s="401"/>
      <c r="H59" s="396"/>
      <c r="I59" s="148"/>
      <c r="J59" s="149"/>
      <c r="K59" s="145" t="str">
        <f>IFERROR(CONCATENATE(INDEX('[7]8- Políticas de Administración '!$B$16:$F$53,MATCH('5. Identificación de Riesgos'!J59,'[7]8- Políticas de Administración '!$C$16:$C$54,0),1)," - ",L59),"")</f>
        <v/>
      </c>
      <c r="L59" s="146" t="str">
        <f>IFERROR(VLOOKUP(INDEX('[7]8- Políticas de Administración '!$B$16:$F$63,MATCH('5. Identificación de Riesgos'!J59,'[7]8- Políticas de Administración '!$C$16:$C$64,0),1),'[7]8- Políticas de Administración '!$B$16:$F$64,5,FALSE),"")</f>
        <v/>
      </c>
      <c r="M59" s="396"/>
      <c r="N59" s="396"/>
      <c r="O59" s="396"/>
    </row>
    <row r="60" spans="1:15" ht="20.25" customHeight="1">
      <c r="A60" s="397">
        <v>6</v>
      </c>
      <c r="B60" s="400" t="s">
        <v>335</v>
      </c>
      <c r="C60" s="399" t="s">
        <v>336</v>
      </c>
      <c r="D60" s="147" t="s">
        <v>329</v>
      </c>
      <c r="E60" s="396">
        <v>19</v>
      </c>
      <c r="F60" s="396">
        <v>0</v>
      </c>
      <c r="G60" s="401">
        <f>+F60/E60</f>
        <v>0</v>
      </c>
      <c r="H60" s="396" t="str">
        <f>CONCATENATE(IF(G60&lt;='[7]8- Políticas de Administración '!$D$6,'[7]8- Políticas de Administración '!$B$6,IF(G60&lt;='[7]8- Políticas de Administración '!$D$7,'[7]8- Políticas de Administración '!$B$7,IF(G60&lt;='[7]8- Políticas de Administración '!$D$8,'[7]8- Políticas de Administración '!$B$8,IF(G60&lt;='[7]8- Políticas de Administración '!$D$9,'[7]8- Políticas de Administración '!$B$9,IF(G60&lt;='[7]8- Políticas de Administración '!$D$10,'[7]8- Políticas de Administración '!$B$10,"Probabilidad no valida")))))," - ",VLOOKUP(IF(G60&lt;='[7]8- Políticas de Administración '!$D$6,'[7]8- Políticas de Administración '!$B$6,IF(G60&lt;='[7]8- Políticas de Administración '!$D$7,'[7]8- Políticas de Administración '!$B$7,IF(G60&lt;='[7]8- Políticas de Administración '!$D$8,'[7]8- Políticas de Administración '!$B$8,IF(G60&lt;='[7]8- Políticas de Administración '!$D$9,'[7]8- Políticas de Administración '!$B$9,IF(G60&lt;='[7]8- Políticas de Administración '!$D$10,'[7]8- Políticas de Administración '!$B$10,"Probabilidad no valida"))))),'[7]8- Políticas de Administración '!$B$6:$F$10,5,FALSE))</f>
        <v>Muy Baja - 1</v>
      </c>
      <c r="I60" s="148" t="s">
        <v>323</v>
      </c>
      <c r="J60" s="149" t="s">
        <v>337</v>
      </c>
      <c r="K60" s="145" t="str">
        <f>IFERROR(CONCATENATE(INDEX('[7]8- Políticas de Administración '!$B$16:$F$53,MATCH('5. Identificación de Riesgos'!J60,'[7]8- Políticas de Administración '!$C$16:$C$54,0),1)," - ",L60),"")</f>
        <v>Mayor - 4</v>
      </c>
      <c r="L60" s="146">
        <f>IFERROR(VLOOKUP(INDEX('[7]8- Políticas de Administración '!$B$16:$F$63,MATCH('5. Identificación de Riesgos'!J60,'[7]8- Políticas de Administración '!$C$16:$C$64,0),1),'[7]8- Políticas de Administración '!$B$16:$F$64,5,FALSE),"")</f>
        <v>4</v>
      </c>
      <c r="M60" s="396" t="str">
        <f>IFERROR(CONCATENATE(INDEX('8- Politicas de admiistracion '!$B$16:$F$53,MATCH(ROUND(AVERAGE(L60:L69),0),'8- Politicas de admiistracion '!$F$16:$F$53,0),1)," - ",ROUND(AVERAGE(L60:L69),0)),"")</f>
        <v>Mayor - 4</v>
      </c>
      <c r="N60" s="396" t="str">
        <f>IFERROR(CONCATENATE(VLOOKUP((LEFT(H60,LEN(H60)-4)&amp;LEFT(M60,LEN(M60)-4)),'9- Matriz de Calor '!$D$17:$E$41,2,0)," - ",RIGHT(H60,1)*RIGHT(M60,1)),"")</f>
        <v>Alto  - 4</v>
      </c>
      <c r="O60" s="145"/>
    </row>
    <row r="61" spans="1:15" ht="20.25" customHeight="1">
      <c r="A61" s="397"/>
      <c r="B61" s="400"/>
      <c r="C61" s="399"/>
      <c r="D61" s="147" t="s">
        <v>331</v>
      </c>
      <c r="E61" s="396"/>
      <c r="F61" s="396"/>
      <c r="G61" s="401"/>
      <c r="H61" s="396"/>
      <c r="I61" s="148" t="s">
        <v>287</v>
      </c>
      <c r="J61" s="149" t="s">
        <v>334</v>
      </c>
      <c r="K61" s="145" t="str">
        <f>IFERROR(CONCATENATE(INDEX('[7]8- Políticas de Administración '!$B$16:$F$53,MATCH('5. Identificación de Riesgos'!J61,'[7]8- Políticas de Administración '!$C$16:$C$54,0),1)," - ",L61),"")</f>
        <v>Mayor - 4</v>
      </c>
      <c r="L61" s="146">
        <f>IFERROR(VLOOKUP(INDEX('[7]8- Políticas de Administración '!$B$16:$F$63,MATCH('5. Identificación de Riesgos'!J61,'[7]8- Políticas de Administración '!$C$16:$C$64,0),1),'[7]8- Políticas de Administración '!$B$16:$F$64,5,FALSE),"")</f>
        <v>4</v>
      </c>
      <c r="M61" s="396"/>
      <c r="N61" s="396"/>
      <c r="O61" s="145"/>
    </row>
    <row r="62" spans="1:15" ht="20.25" customHeight="1">
      <c r="A62" s="397"/>
      <c r="B62" s="400"/>
      <c r="C62" s="399"/>
      <c r="D62" s="147" t="s">
        <v>338</v>
      </c>
      <c r="E62" s="396"/>
      <c r="F62" s="396"/>
      <c r="G62" s="401"/>
      <c r="H62" s="396"/>
      <c r="I62" s="148"/>
      <c r="J62" s="149"/>
      <c r="K62" s="145" t="str">
        <f>IFERROR(CONCATENATE(INDEX('[7]8- Políticas de Administración '!$B$16:$F$53,MATCH('5. Identificación de Riesgos'!J62,'[7]8- Políticas de Administración '!$C$16:$C$54,0),1)," - ",L62),"")</f>
        <v/>
      </c>
      <c r="L62" s="146" t="str">
        <f>IFERROR(VLOOKUP(INDEX('[7]8- Políticas de Administración '!$B$16:$F$63,MATCH('5. Identificación de Riesgos'!J62,'[7]8- Políticas de Administración '!$C$16:$C$64,0),1),'[7]8- Políticas de Administración '!$B$16:$F$64,5,FALSE),"")</f>
        <v/>
      </c>
      <c r="M62" s="396"/>
      <c r="N62" s="396"/>
      <c r="O62" s="145"/>
    </row>
    <row r="63" spans="1:15" ht="20.25" customHeight="1">
      <c r="A63" s="397"/>
      <c r="B63" s="400"/>
      <c r="C63" s="399"/>
      <c r="D63" s="147"/>
      <c r="E63" s="396"/>
      <c r="F63" s="396"/>
      <c r="G63" s="401"/>
      <c r="H63" s="396"/>
      <c r="I63" s="148"/>
      <c r="J63" s="149"/>
      <c r="K63" s="145" t="str">
        <f>IFERROR(CONCATENATE(INDEX('[7]8- Políticas de Administración '!$B$16:$F$53,MATCH('5. Identificación de Riesgos'!J63,'[7]8- Políticas de Administración '!$C$16:$C$54,0),1)," - ",L63),"")</f>
        <v/>
      </c>
      <c r="L63" s="146" t="str">
        <f>IFERROR(VLOOKUP(INDEX('[7]8- Políticas de Administración '!$B$16:$F$63,MATCH('5. Identificación de Riesgos'!J63,'[7]8- Políticas de Administración '!$C$16:$C$64,0),1),'[7]8- Políticas de Administración '!$B$16:$F$64,5,FALSE),"")</f>
        <v/>
      </c>
      <c r="M63" s="396"/>
      <c r="N63" s="396"/>
      <c r="O63" s="145"/>
    </row>
    <row r="64" spans="1:15" s="63" customFormat="1" ht="20.25" customHeight="1">
      <c r="A64" s="397"/>
      <c r="B64" s="400"/>
      <c r="C64" s="399"/>
      <c r="D64" s="150"/>
      <c r="E64" s="396"/>
      <c r="F64" s="396"/>
      <c r="G64" s="401"/>
      <c r="H64" s="396"/>
      <c r="I64" s="148"/>
      <c r="J64" s="149"/>
      <c r="K64" s="145" t="str">
        <f>IFERROR(CONCATENATE(INDEX('[7]8- Políticas de Administración '!$B$16:$F$53,MATCH('5. Identificación de Riesgos'!J64,'[7]8- Políticas de Administración '!$C$16:$C$54,0),1)," - ",L64),"")</f>
        <v/>
      </c>
      <c r="L64" s="146" t="str">
        <f>IFERROR(VLOOKUP(INDEX('[7]8- Políticas de Administración '!$B$16:$F$63,MATCH('5. Identificación de Riesgos'!J64,'[7]8- Políticas de Administración '!$C$16:$C$64,0),1),'[7]8- Políticas de Administración '!$B$16:$F$64,5,FALSE),"")</f>
        <v/>
      </c>
      <c r="M64" s="396"/>
      <c r="N64" s="396"/>
      <c r="O64" s="145"/>
    </row>
    <row r="65" spans="1:258" s="63" customFormat="1" ht="9" customHeight="1">
      <c r="A65" s="397"/>
      <c r="B65" s="400"/>
      <c r="C65" s="399"/>
      <c r="D65" s="150"/>
      <c r="E65" s="396"/>
      <c r="F65" s="396"/>
      <c r="G65" s="401"/>
      <c r="H65" s="396"/>
      <c r="I65" s="148"/>
      <c r="J65" s="149"/>
      <c r="K65" s="145" t="str">
        <f>IFERROR(CONCATENATE(INDEX('[7]8- Políticas de Administración '!$B$16:$F$53,MATCH('5. Identificación de Riesgos'!J65,'[7]8- Políticas de Administración '!$C$16:$C$54,0),1)," - ",L65),"")</f>
        <v/>
      </c>
      <c r="L65" s="146" t="str">
        <f>IFERROR(VLOOKUP(INDEX('[7]8- Políticas de Administración '!$B$16:$F$63,MATCH('5. Identificación de Riesgos'!J65,'[7]8- Políticas de Administración '!$C$16:$C$64,0),1),'[7]8- Políticas de Administración '!$B$16:$F$64,5,FALSE),"")</f>
        <v/>
      </c>
      <c r="M65" s="396"/>
      <c r="N65" s="396"/>
      <c r="O65" s="145"/>
    </row>
    <row r="66" spans="1:258" s="63" customFormat="1" ht="9" customHeight="1">
      <c r="A66" s="397"/>
      <c r="B66" s="400"/>
      <c r="C66" s="399"/>
      <c r="D66" s="150"/>
      <c r="E66" s="396"/>
      <c r="F66" s="396"/>
      <c r="G66" s="401"/>
      <c r="H66" s="396"/>
      <c r="I66" s="148"/>
      <c r="J66" s="149"/>
      <c r="K66" s="145" t="str">
        <f>IFERROR(CONCATENATE(INDEX('[7]8- Políticas de Administración '!$B$16:$F$53,MATCH('5. Identificación de Riesgos'!J66,'[7]8- Políticas de Administración '!$C$16:$C$54,0),1)," - ",L66),"")</f>
        <v/>
      </c>
      <c r="L66" s="146" t="str">
        <f>IFERROR(VLOOKUP(INDEX('[7]8- Políticas de Administración '!$B$16:$F$63,MATCH('5. Identificación de Riesgos'!J66,'[7]8- Políticas de Administración '!$C$16:$C$64,0),1),'[7]8- Políticas de Administración '!$B$16:$F$64,5,FALSE),"")</f>
        <v/>
      </c>
      <c r="M66" s="396"/>
      <c r="N66" s="396"/>
      <c r="O66" s="145"/>
    </row>
    <row r="67" spans="1:258" s="63" customFormat="1" ht="9" customHeight="1">
      <c r="A67" s="397"/>
      <c r="B67" s="400"/>
      <c r="C67" s="399"/>
      <c r="D67" s="150"/>
      <c r="E67" s="396"/>
      <c r="F67" s="396"/>
      <c r="G67" s="401"/>
      <c r="H67" s="396"/>
      <c r="I67" s="148"/>
      <c r="J67" s="149"/>
      <c r="K67" s="145" t="str">
        <f>IFERROR(CONCATENATE(INDEX('[7]8- Políticas de Administración '!$B$16:$F$53,MATCH('5. Identificación de Riesgos'!J67,'[7]8- Políticas de Administración '!$C$16:$C$54,0),1)," - ",L67),"")</f>
        <v/>
      </c>
      <c r="L67" s="146" t="str">
        <f>IFERROR(VLOOKUP(INDEX('[7]8- Políticas de Administración '!$B$16:$F$63,MATCH('5. Identificación de Riesgos'!J67,'[7]8- Políticas de Administración '!$C$16:$C$64,0),1),'[7]8- Políticas de Administración '!$B$16:$F$64,5,FALSE),"")</f>
        <v/>
      </c>
      <c r="M67" s="396"/>
      <c r="N67" s="396"/>
      <c r="O67" s="145"/>
    </row>
    <row r="68" spans="1:258" s="63" customFormat="1" ht="9" customHeight="1">
      <c r="A68" s="397"/>
      <c r="B68" s="400"/>
      <c r="C68" s="399"/>
      <c r="D68" s="150"/>
      <c r="E68" s="396"/>
      <c r="F68" s="396"/>
      <c r="G68" s="401"/>
      <c r="H68" s="396"/>
      <c r="I68" s="148"/>
      <c r="J68" s="149"/>
      <c r="K68" s="145" t="str">
        <f>IFERROR(CONCATENATE(INDEX('[7]8- Políticas de Administración '!$B$16:$F$53,MATCH('5. Identificación de Riesgos'!J68,'[7]8- Políticas de Administración '!$C$16:$C$54,0),1)," - ",L68),"")</f>
        <v/>
      </c>
      <c r="L68" s="146" t="str">
        <f>IFERROR(VLOOKUP(INDEX('[7]8- Políticas de Administración '!$B$16:$F$63,MATCH('5. Identificación de Riesgos'!J68,'[7]8- Políticas de Administración '!$C$16:$C$64,0),1),'[7]8- Políticas de Administración '!$B$16:$F$64,5,FALSE),"")</f>
        <v/>
      </c>
      <c r="M68" s="396"/>
      <c r="N68" s="396"/>
      <c r="O68" s="145"/>
    </row>
    <row r="69" spans="1:258" s="63" customFormat="1" ht="9" customHeight="1">
      <c r="A69" s="397"/>
      <c r="B69" s="400"/>
      <c r="C69" s="399"/>
      <c r="D69" s="151"/>
      <c r="E69" s="396"/>
      <c r="F69" s="396"/>
      <c r="G69" s="401"/>
      <c r="H69" s="396"/>
      <c r="I69" s="148"/>
      <c r="J69" s="149"/>
      <c r="K69" s="145" t="str">
        <f>IFERROR(CONCATENATE(INDEX('[7]8- Políticas de Administración '!$B$16:$F$53,MATCH('5. Identificación de Riesgos'!J69,'[7]8- Políticas de Administración '!$C$16:$C$54,0),1)," - ",L69),"")</f>
        <v/>
      </c>
      <c r="L69" s="146" t="str">
        <f>IFERROR(VLOOKUP(INDEX('[7]8- Políticas de Administración '!$B$16:$F$63,MATCH('5. Identificación de Riesgos'!J69,'[7]8- Políticas de Administración '!$C$16:$C$64,0),1),'[7]8- Políticas de Administración '!$B$16:$F$64,5,FALSE),"")</f>
        <v/>
      </c>
      <c r="M69" s="396"/>
      <c r="N69" s="396"/>
      <c r="O69" s="145"/>
    </row>
    <row r="70" spans="1:258" ht="19.5" customHeight="1">
      <c r="A70" s="397">
        <v>7</v>
      </c>
      <c r="B70" s="400" t="s">
        <v>339</v>
      </c>
      <c r="C70" s="396" t="s">
        <v>340</v>
      </c>
      <c r="D70" s="147" t="s">
        <v>329</v>
      </c>
      <c r="E70" s="396">
        <v>19</v>
      </c>
      <c r="F70" s="396">
        <v>0</v>
      </c>
      <c r="G70" s="401">
        <f>+F70/E70</f>
        <v>0</v>
      </c>
      <c r="H70" s="396" t="str">
        <f>CONCATENATE(IF(G70&lt;='[7]8- Políticas de Administración '!$D$6,'[7]8- Políticas de Administración '!$B$6,IF(G70&lt;='[7]8- Políticas de Administración '!$D$7,'[7]8- Políticas de Administración '!$B$7,IF(G70&lt;='[7]8- Políticas de Administración '!$D$8,'[7]8- Políticas de Administración '!$B$8,IF(G70&lt;='[7]8- Políticas de Administración '!$D$9,'[7]8- Políticas de Administración '!$B$9,IF(G70&lt;='[7]8- Políticas de Administración '!$D$10,'[7]8- Políticas de Administración '!$B$10,"Probabilidad no valida")))))," - ",VLOOKUP(IF(G70&lt;='[7]8- Políticas de Administración '!$D$6,'[7]8- Políticas de Administración '!$B$6,IF(G70&lt;='[7]8- Políticas de Administración '!$D$7,'[7]8- Políticas de Administración '!$B$7,IF(G70&lt;='[7]8- Políticas de Administración '!$D$8,'[7]8- Políticas de Administración '!$B$8,IF(G70&lt;='[7]8- Políticas de Administración '!$D$9,'[7]8- Políticas de Administración '!$B$9,IF(G70&lt;='[7]8- Políticas de Administración '!$D$10,'[7]8- Políticas de Administración '!$B$10,"Probabilidad no valida"))))),'[7]8- Políticas de Administración '!$B$6:$F$10,5,FALSE))</f>
        <v>Muy Baja - 1</v>
      </c>
      <c r="I70" s="148" t="s">
        <v>297</v>
      </c>
      <c r="J70" s="149" t="s">
        <v>330</v>
      </c>
      <c r="K70" s="145" t="str">
        <f>IFERROR(CONCATENATE(INDEX('[7]8- Políticas de Administración '!$B$16:$F$53,MATCH('5. Identificación de Riesgos'!J70,'[7]8- Políticas de Administración '!$C$16:$C$54,0),1)," - ",L70),"")</f>
        <v>Leve - 1</v>
      </c>
      <c r="L70" s="146">
        <f>IFERROR(VLOOKUP(INDEX('[7]8- Políticas de Administración '!$B$16:$F$63,MATCH('5. Identificación de Riesgos'!J70,'[7]8- Políticas de Administración '!$C$16:$C$64,0),1),'[7]8- Políticas de Administración '!$B$16:$F$64,5,FALSE),"")</f>
        <v>1</v>
      </c>
      <c r="M70" s="396" t="str">
        <f>IFERROR(CONCATENATE(INDEX('[7]8- Políticas de Administración '!$B$16:$F$53,MATCH(ROUND(AVERAGE(L70:L79),0),'[7]8- Políticas de Administración '!$F$16:$F$53,0),1)," - ",ROUND(AVERAGE(L70:L79),0)),"")</f>
        <v>Moderado - 3</v>
      </c>
      <c r="N70" s="396" t="str">
        <f>IFERROR(CONCATENATE(VLOOKUP((LEFT(H70,LEN(H70)-4)&amp;LEFT(M70,LEN(M70)-4)),'[7]9- Matriz de Calor '!$D$18:$E$42,2,0)," - ",RIGHT(H70,1)*RIGHT(M70,1)),"")</f>
        <v>Moderado - 3</v>
      </c>
      <c r="O70" s="145"/>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19.5" customHeight="1">
      <c r="A71" s="397"/>
      <c r="B71" s="400"/>
      <c r="C71" s="396"/>
      <c r="D71" s="147" t="s">
        <v>331</v>
      </c>
      <c r="E71" s="396"/>
      <c r="F71" s="396"/>
      <c r="G71" s="401"/>
      <c r="H71" s="396"/>
      <c r="I71" s="148" t="s">
        <v>287</v>
      </c>
      <c r="J71" s="149" t="s">
        <v>334</v>
      </c>
      <c r="K71" s="145" t="str">
        <f>IFERROR(CONCATENATE(INDEX('[7]8- Políticas de Administración '!$B$16:$F$53,MATCH('5. Identificación de Riesgos'!J71,'[7]8- Políticas de Administración '!$C$16:$C$54,0),1)," - ",L71),"")</f>
        <v>Mayor - 4</v>
      </c>
      <c r="L71" s="146">
        <f>IFERROR(VLOOKUP(INDEX('[7]8- Políticas de Administración '!$B$16:$F$63,MATCH('5. Identificación de Riesgos'!J71,'[7]8- Políticas de Administración '!$C$16:$C$64,0),1),'[7]8- Políticas de Administración '!$B$16:$F$64,5,FALSE),"")</f>
        <v>4</v>
      </c>
      <c r="M71" s="396"/>
      <c r="N71" s="396"/>
      <c r="O71" s="145"/>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19.5" customHeight="1">
      <c r="A72" s="397"/>
      <c r="B72" s="400"/>
      <c r="C72" s="396"/>
      <c r="D72" s="147" t="s">
        <v>341</v>
      </c>
      <c r="E72" s="396"/>
      <c r="F72" s="396"/>
      <c r="G72" s="401"/>
      <c r="H72" s="396"/>
      <c r="I72" s="148" t="s">
        <v>323</v>
      </c>
      <c r="J72" s="149" t="s">
        <v>337</v>
      </c>
      <c r="K72" s="145" t="str">
        <f>IFERROR(CONCATENATE(INDEX('[7]8- Políticas de Administración '!$B$16:$F$53,MATCH('5. Identificación de Riesgos'!J72,'[7]8- Políticas de Administración '!$C$16:$C$54,0),1)," - ",L72),"")</f>
        <v>Mayor - 4</v>
      </c>
      <c r="L72" s="146">
        <f>IFERROR(VLOOKUP(INDEX('[7]8- Políticas de Administración '!$B$16:$F$63,MATCH('5. Identificación de Riesgos'!J72,'[7]8- Políticas de Administración '!$C$16:$C$64,0),1),'[7]8- Políticas de Administración '!$B$16:$F$64,5,FALSE),"")</f>
        <v>4</v>
      </c>
      <c r="M72" s="396"/>
      <c r="N72" s="396"/>
      <c r="O72" s="145"/>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9.5" customHeight="1">
      <c r="A73" s="397"/>
      <c r="B73" s="400"/>
      <c r="C73" s="396"/>
      <c r="D73" s="147"/>
      <c r="E73" s="396"/>
      <c r="F73" s="396"/>
      <c r="G73" s="401"/>
      <c r="H73" s="396"/>
      <c r="I73" s="150"/>
      <c r="J73" s="151"/>
      <c r="K73" s="145" t="str">
        <f>IFERROR(CONCATENATE(INDEX('[7]8- Políticas de Administración '!$B$16:$F$53,MATCH('5. Identificación de Riesgos'!J73,'[7]8- Políticas de Administración '!$C$16:$C$54,0),1)," - ",L73),"")</f>
        <v/>
      </c>
      <c r="L73" s="146" t="str">
        <f>IFERROR(VLOOKUP(INDEX('[7]8- Políticas de Administración '!$B$16:$F$63,MATCH('5. Identificación de Riesgos'!J73,'[7]8- Políticas de Administración '!$C$16:$C$64,0),1),'[7]8- Políticas de Administración '!$B$16:$F$64,5,FALSE),"")</f>
        <v/>
      </c>
      <c r="M73" s="396"/>
      <c r="N73" s="396"/>
      <c r="O73" s="145"/>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9.75" customHeight="1">
      <c r="A74" s="397"/>
      <c r="B74" s="400"/>
      <c r="C74" s="396"/>
      <c r="D74" s="147"/>
      <c r="E74" s="396"/>
      <c r="F74" s="396"/>
      <c r="G74" s="401"/>
      <c r="H74" s="396"/>
      <c r="I74" s="150"/>
      <c r="J74" s="151"/>
      <c r="K74" s="145" t="str">
        <f>IFERROR(CONCATENATE(INDEX('[7]8- Políticas de Administración '!$B$16:$F$53,MATCH('5. Identificación de Riesgos'!J74,'[7]8- Políticas de Administración '!$C$16:$C$54,0),1)," - ",L74),"")</f>
        <v/>
      </c>
      <c r="L74" s="146" t="str">
        <f>IFERROR(VLOOKUP(INDEX('[7]8- Políticas de Administración '!$B$16:$F$63,MATCH('5. Identificación de Riesgos'!J74,'[7]8- Políticas de Administración '!$C$16:$C$64,0),1),'[7]8- Políticas de Administración '!$B$16:$F$64,5,FALSE),"")</f>
        <v/>
      </c>
      <c r="M74" s="396"/>
      <c r="N74" s="396"/>
      <c r="O74" s="145"/>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9.75" customHeight="1">
      <c r="A75" s="397"/>
      <c r="B75" s="400"/>
      <c r="C75" s="396"/>
      <c r="D75" s="147"/>
      <c r="E75" s="396"/>
      <c r="F75" s="396"/>
      <c r="G75" s="401"/>
      <c r="H75" s="396"/>
      <c r="I75" s="150"/>
      <c r="J75" s="151"/>
      <c r="K75" s="145" t="str">
        <f>IFERROR(CONCATENATE(INDEX('[7]8- Políticas de Administración '!$B$16:$F$53,MATCH('5. Identificación de Riesgos'!J75,'[7]8- Políticas de Administración '!$C$16:$C$54,0),1)," - ",L75),"")</f>
        <v/>
      </c>
      <c r="L75" s="146" t="str">
        <f>IFERROR(VLOOKUP(INDEX('[7]8- Políticas de Administración '!$B$16:$F$63,MATCH('5. Identificación de Riesgos'!J75,'[7]8- Políticas de Administración '!$C$16:$C$64,0),1),'[7]8- Políticas de Administración '!$B$16:$F$64,5,FALSE),"")</f>
        <v/>
      </c>
      <c r="M75" s="396"/>
      <c r="N75" s="396"/>
      <c r="O75" s="145"/>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9.75" customHeight="1">
      <c r="A76" s="397"/>
      <c r="B76" s="400"/>
      <c r="C76" s="396"/>
      <c r="D76" s="147"/>
      <c r="E76" s="396"/>
      <c r="F76" s="396"/>
      <c r="G76" s="401"/>
      <c r="H76" s="396"/>
      <c r="I76" s="150"/>
      <c r="J76" s="151"/>
      <c r="K76" s="145" t="str">
        <f>IFERROR(CONCATENATE(INDEX('[7]8- Políticas de Administración '!$B$16:$F$53,MATCH('5. Identificación de Riesgos'!J76,'[7]8- Políticas de Administración '!$C$16:$C$54,0),1)," - ",L76),"")</f>
        <v/>
      </c>
      <c r="L76" s="146" t="str">
        <f>IFERROR(VLOOKUP(INDEX('[7]8- Políticas de Administración '!$B$16:$F$63,MATCH('5. Identificación de Riesgos'!J76,'[7]8- Políticas de Administración '!$C$16:$C$64,0),1),'[7]8- Políticas de Administración '!$B$16:$F$64,5,FALSE),"")</f>
        <v/>
      </c>
      <c r="M76" s="396"/>
      <c r="N76" s="396"/>
      <c r="O76" s="145"/>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9.75" customHeight="1">
      <c r="A77" s="397"/>
      <c r="B77" s="400"/>
      <c r="C77" s="396"/>
      <c r="D77" s="147"/>
      <c r="E77" s="396"/>
      <c r="F77" s="396"/>
      <c r="G77" s="401"/>
      <c r="H77" s="396"/>
      <c r="I77" s="150"/>
      <c r="J77" s="151"/>
      <c r="K77" s="145" t="str">
        <f>IFERROR(CONCATENATE(INDEX('[7]8- Políticas de Administración '!$B$16:$F$53,MATCH('5. Identificación de Riesgos'!J77,'[7]8- Políticas de Administración '!$C$16:$C$54,0),1)," - ",L77),"")</f>
        <v/>
      </c>
      <c r="L77" s="146" t="str">
        <f>IFERROR(VLOOKUP(INDEX('[7]8- Políticas de Administración '!$B$16:$F$63,MATCH('5. Identificación de Riesgos'!J77,'[7]8- Políticas de Administración '!$C$16:$C$64,0),1),'[7]8- Políticas de Administración '!$B$16:$F$64,5,FALSE),"")</f>
        <v/>
      </c>
      <c r="M77" s="396"/>
      <c r="N77" s="396"/>
      <c r="O77" s="145"/>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9.75" customHeight="1">
      <c r="A78" s="397"/>
      <c r="B78" s="400"/>
      <c r="C78" s="396"/>
      <c r="D78" s="147"/>
      <c r="E78" s="396"/>
      <c r="F78" s="396"/>
      <c r="G78" s="401"/>
      <c r="H78" s="396"/>
      <c r="I78" s="150"/>
      <c r="J78" s="151"/>
      <c r="K78" s="145" t="str">
        <f>IFERROR(CONCATENATE(INDEX('[7]8- Políticas de Administración '!$B$16:$F$53,MATCH('5. Identificación de Riesgos'!J78,'[7]8- Políticas de Administración '!$C$16:$C$54,0),1)," - ",L78),"")</f>
        <v/>
      </c>
      <c r="L78" s="146" t="str">
        <f>IFERROR(VLOOKUP(INDEX('[7]8- Políticas de Administración '!$B$16:$F$63,MATCH('5. Identificación de Riesgos'!J78,'[7]8- Políticas de Administración '!$C$16:$C$64,0),1),'[7]8- Políticas de Administración '!$B$16:$F$64,5,FALSE),"")</f>
        <v/>
      </c>
      <c r="M78" s="396"/>
      <c r="N78" s="396"/>
      <c r="O78" s="145"/>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9.75" customHeight="1">
      <c r="A79" s="397"/>
      <c r="B79" s="400"/>
      <c r="C79" s="396"/>
      <c r="D79" s="150"/>
      <c r="E79" s="396"/>
      <c r="F79" s="396"/>
      <c r="G79" s="401"/>
      <c r="H79" s="396"/>
      <c r="I79" s="150"/>
      <c r="J79" s="151"/>
      <c r="K79" s="145" t="str">
        <f>IFERROR(CONCATENATE(INDEX('[7]8- Políticas de Administración '!$B$16:$F$53,MATCH('5. Identificación de Riesgos'!J79,'[7]8- Políticas de Administración '!$C$16:$C$54,0),1)," - ",L79),"")</f>
        <v/>
      </c>
      <c r="L79" s="146" t="str">
        <f>IFERROR(VLOOKUP(INDEX('[7]8- Políticas de Administración '!$B$16:$F$63,MATCH('5. Identificación de Riesgos'!J79,'[7]8- Políticas de Administración '!$C$16:$C$64,0),1),'[7]8- Políticas de Administración '!$B$16:$F$64,5,FALSE),"")</f>
        <v/>
      </c>
      <c r="M79" s="396"/>
      <c r="N79" s="396"/>
      <c r="O79" s="145"/>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ht="26.25" customHeight="1">
      <c r="A80" s="397">
        <v>8</v>
      </c>
      <c r="B80" s="398" t="s">
        <v>342</v>
      </c>
      <c r="C80" s="399" t="s">
        <v>343</v>
      </c>
      <c r="D80" s="147" t="s">
        <v>329</v>
      </c>
      <c r="E80" s="396">
        <v>19</v>
      </c>
      <c r="F80" s="396">
        <v>0</v>
      </c>
      <c r="G80" s="402">
        <f t="shared" ref="G80" si="2">F80/E80</f>
        <v>0</v>
      </c>
      <c r="H80" s="396" t="str">
        <f>CONCATENATE(IF(G80&lt;='[7]8- Políticas de Administración '!$D$6,'[7]8- Políticas de Administración '!$B$6,IF(G80&lt;='[7]8- Políticas de Administración '!$D$7,'[7]8- Políticas de Administración '!$B$7,IF(G80&lt;='[7]8- Políticas de Administración '!$D$8,'[7]8- Políticas de Administración '!$B$8,IF(G80&lt;='[7]8- Políticas de Administración '!$D$9,'[7]8- Políticas de Administración '!$B$9,IF(G80&lt;='[7]8- Políticas de Administración '!$D$10,'[7]8- Políticas de Administración '!$B$10,"Probabilidad no valida")))))," - ",VLOOKUP(IF(G80&lt;='[7]8- Políticas de Administración '!$D$6,'[7]8- Políticas de Administración '!$B$6,IF(G80&lt;='[7]8- Políticas de Administración '!$D$7,'[7]8- Políticas de Administración '!$B$7,IF(G80&lt;='[7]8- Políticas de Administración '!$D$8,'[7]8- Políticas de Administración '!$B$8,IF(G80&lt;='[7]8- Políticas de Administración '!$D$9,'[7]8- Políticas de Administración '!$B$9,IF(G80&lt;='[7]8- Políticas de Administración '!$D$10,'[7]8- Políticas de Administración '!$B$10,"Probabilidad no valida"))))),'[7]8- Políticas de Administración '!$B$6:$F$10,5,FALSE))</f>
        <v>Muy Baja - 1</v>
      </c>
      <c r="I80" s="150" t="s">
        <v>297</v>
      </c>
      <c r="J80" s="151" t="s">
        <v>330</v>
      </c>
      <c r="K80" s="145" t="str">
        <f>IFERROR(CONCATENATE(INDEX('[7]8- Políticas de Administración '!$B$16:$F$53,MATCH('5. Identificación de Riesgos'!J80,'[7]8- Políticas de Administración '!$C$16:$C$54,0),1)," - ",L80),"")</f>
        <v>Leve - 1</v>
      </c>
      <c r="L80" s="146">
        <f>IFERROR(VLOOKUP(INDEX('[7]8- Políticas de Administración '!$B$16:$F$63,MATCH('5. Identificación de Riesgos'!J80,'[7]8- Políticas de Administración '!$C$16:$C$64,0),1),'[7]8- Políticas de Administración '!$B$16:$F$64,5,FALSE),"")</f>
        <v>1</v>
      </c>
      <c r="M80" s="396" t="str">
        <f>IFERROR(CONCATENATE(INDEX('[7]8- Políticas de Administración '!$B$16:$F$53,MATCH(ROUND(AVERAGE(L80:L89),0),'[7]8- Políticas de Administración '!$F$16:$F$53,0),1)," - ",ROUND(AVERAGE(L80:L89),0)),"")</f>
        <v>Menor - 2</v>
      </c>
      <c r="N80" s="396" t="str">
        <f>IFERROR(CONCATENATE(VLOOKUP((LEFT(H80,LEN(H80)-4)&amp;LEFT(M80,LEN(M80)-4)),'[7]9- Matriz de Calor '!$D$18:$E$42,2,0)," - ",RIGHT(H80,1)*RIGHT(M80,1)),"")</f>
        <v>Bajo - 2</v>
      </c>
      <c r="O80" s="396">
        <f>RIGHT(H80,1)*RIGHT(M80,1)</f>
        <v>2</v>
      </c>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1:258" ht="26.25" customHeight="1">
      <c r="A81" s="397"/>
      <c r="B81" s="398"/>
      <c r="C81" s="399"/>
      <c r="D81" s="147" t="s">
        <v>331</v>
      </c>
      <c r="E81" s="396"/>
      <c r="F81" s="396"/>
      <c r="G81" s="402"/>
      <c r="H81" s="396"/>
      <c r="I81" s="150" t="s">
        <v>323</v>
      </c>
      <c r="J81" s="151" t="s">
        <v>332</v>
      </c>
      <c r="K81" s="145" t="str">
        <f>IFERROR(CONCATENATE(INDEX('[7]8- Políticas de Administración '!$B$16:$F$53,MATCH('5. Identificación de Riesgos'!J81,'[7]8- Políticas de Administración '!$C$16:$C$54,0),1)," - ",L81),"")</f>
        <v>Menor - 2</v>
      </c>
      <c r="L81" s="146">
        <f>IFERROR(VLOOKUP(INDEX('[7]8- Políticas de Administración '!$B$16:$F$63,MATCH('5. Identificación de Riesgos'!J81,'[7]8- Políticas de Administración '!$C$16:$C$64,0),1),'[7]8- Políticas de Administración '!$B$16:$F$64,5,FALSE),"")</f>
        <v>2</v>
      </c>
      <c r="M81" s="396"/>
      <c r="N81" s="396"/>
      <c r="O81" s="396"/>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row>
    <row r="82" spans="1:258" ht="25.5">
      <c r="A82" s="397"/>
      <c r="B82" s="398"/>
      <c r="C82" s="399"/>
      <c r="D82" s="150" t="s">
        <v>344</v>
      </c>
      <c r="E82" s="396"/>
      <c r="F82" s="396"/>
      <c r="G82" s="402"/>
      <c r="H82" s="396"/>
      <c r="I82" s="150" t="s">
        <v>287</v>
      </c>
      <c r="J82" s="151" t="s">
        <v>334</v>
      </c>
      <c r="K82" s="145" t="str">
        <f>IFERROR(CONCATENATE(INDEX('[7]8- Políticas de Administración '!$B$16:$F$53,MATCH('5. Identificación de Riesgos'!J82,'[7]8- Políticas de Administración '!$C$16:$C$54,0),1)," - ",L82),"")</f>
        <v>Mayor - 4</v>
      </c>
      <c r="L82" s="146">
        <f>IFERROR(VLOOKUP(INDEX('[7]8- Políticas de Administración '!$B$16:$F$63,MATCH('5. Identificación de Riesgos'!J82,'[7]8- Políticas de Administración '!$C$16:$C$64,0),1),'[7]8- Políticas de Administración '!$B$16:$F$64,5,FALSE),"")</f>
        <v>4</v>
      </c>
      <c r="M82" s="396"/>
      <c r="N82" s="396"/>
      <c r="O82" s="396"/>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row>
    <row r="83" spans="1:258" ht="10.5" customHeight="1">
      <c r="A83" s="397"/>
      <c r="B83" s="398"/>
      <c r="C83" s="399"/>
      <c r="D83" s="151"/>
      <c r="E83" s="396"/>
      <c r="F83" s="396"/>
      <c r="G83" s="402"/>
      <c r="H83" s="396"/>
      <c r="I83" s="150"/>
      <c r="J83" s="151"/>
      <c r="K83" s="145" t="str">
        <f>IFERROR(CONCATENATE(INDEX('[7]8- Políticas de Administración '!$B$16:$F$53,MATCH('5. Identificación de Riesgos'!J83,'[7]8- Políticas de Administración '!$C$16:$C$54,0),1)," - ",L83),"")</f>
        <v/>
      </c>
      <c r="L83" s="146" t="str">
        <f>IFERROR(VLOOKUP(INDEX('[7]8- Políticas de Administración '!$B$16:$F$63,MATCH('5. Identificación de Riesgos'!J83,'[7]8- Políticas de Administración '!$C$16:$C$64,0),1),'[7]8- Políticas de Administración '!$B$16:$F$64,5,FALSE),"")</f>
        <v/>
      </c>
      <c r="M83" s="396"/>
      <c r="N83" s="396"/>
      <c r="O83" s="396"/>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row>
    <row r="84" spans="1:258" ht="10.5" customHeight="1">
      <c r="A84" s="397"/>
      <c r="B84" s="398"/>
      <c r="C84" s="399"/>
      <c r="D84" s="150"/>
      <c r="E84" s="396"/>
      <c r="F84" s="396"/>
      <c r="G84" s="402"/>
      <c r="H84" s="396"/>
      <c r="I84" s="150"/>
      <c r="J84" s="151"/>
      <c r="K84" s="145" t="str">
        <f>IFERROR(CONCATENATE(INDEX('[7]8- Políticas de Administración '!$B$16:$F$53,MATCH('5. Identificación de Riesgos'!J84,'[7]8- Políticas de Administración '!$C$16:$C$54,0),1)," - ",L84),"")</f>
        <v/>
      </c>
      <c r="L84" s="146" t="str">
        <f>IFERROR(VLOOKUP(INDEX('[7]8- Políticas de Administración '!$B$16:$F$63,MATCH('5. Identificación de Riesgos'!J84,'[7]8- Políticas de Administración '!$C$16:$C$64,0),1),'[7]8- Políticas de Administración '!$B$16:$F$64,5,FALSE),"")</f>
        <v/>
      </c>
      <c r="M84" s="396"/>
      <c r="N84" s="396"/>
      <c r="O84" s="396"/>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row>
    <row r="85" spans="1:258" ht="10.5" customHeight="1">
      <c r="A85" s="397"/>
      <c r="B85" s="398"/>
      <c r="C85" s="399"/>
      <c r="D85" s="150"/>
      <c r="E85" s="396"/>
      <c r="F85" s="396"/>
      <c r="G85" s="402"/>
      <c r="H85" s="396"/>
      <c r="I85" s="150"/>
      <c r="J85" s="151"/>
      <c r="K85" s="145" t="str">
        <f>IFERROR(CONCATENATE(INDEX('[7]8- Políticas de Administración '!$B$16:$F$53,MATCH('5. Identificación de Riesgos'!J85,'[7]8- Políticas de Administración '!$C$16:$C$54,0),1)," - ",L85),"")</f>
        <v/>
      </c>
      <c r="L85" s="146" t="str">
        <f>IFERROR(VLOOKUP(INDEX('[7]8- Políticas de Administración '!$B$16:$F$63,MATCH('5. Identificación de Riesgos'!J85,'[7]8- Políticas de Administración '!$C$16:$C$64,0),1),'[7]8- Políticas de Administración '!$B$16:$F$64,5,FALSE),"")</f>
        <v/>
      </c>
      <c r="M85" s="396"/>
      <c r="N85" s="396"/>
      <c r="O85" s="396"/>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row>
    <row r="86" spans="1:258" ht="10.5" customHeight="1">
      <c r="A86" s="397"/>
      <c r="B86" s="398"/>
      <c r="C86" s="399"/>
      <c r="D86" s="150"/>
      <c r="E86" s="396"/>
      <c r="F86" s="396"/>
      <c r="G86" s="402"/>
      <c r="H86" s="396"/>
      <c r="I86" s="150"/>
      <c r="J86" s="151"/>
      <c r="K86" s="145" t="str">
        <f>IFERROR(CONCATENATE(INDEX('[7]8- Políticas de Administración '!$B$16:$F$53,MATCH('5. Identificación de Riesgos'!J86,'[7]8- Políticas de Administración '!$C$16:$C$54,0),1)," - ",L86),"")</f>
        <v/>
      </c>
      <c r="L86" s="146" t="str">
        <f>IFERROR(VLOOKUP(INDEX('[7]8- Políticas de Administración '!$B$16:$F$63,MATCH('5. Identificación de Riesgos'!J86,'[7]8- Políticas de Administración '!$C$16:$C$64,0),1),'[7]8- Políticas de Administración '!$B$16:$F$64,5,FALSE),"")</f>
        <v/>
      </c>
      <c r="M86" s="396"/>
      <c r="N86" s="396"/>
      <c r="O86" s="396"/>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row>
    <row r="87" spans="1:258" ht="10.5" customHeight="1">
      <c r="A87" s="397"/>
      <c r="B87" s="398"/>
      <c r="C87" s="399"/>
      <c r="D87" s="150"/>
      <c r="E87" s="396"/>
      <c r="F87" s="396"/>
      <c r="G87" s="402"/>
      <c r="H87" s="396"/>
      <c r="I87" s="150"/>
      <c r="J87" s="151"/>
      <c r="K87" s="145" t="str">
        <f>IFERROR(CONCATENATE(INDEX('[7]8- Políticas de Administración '!$B$16:$F$53,MATCH('5. Identificación de Riesgos'!J87,'[7]8- Políticas de Administración '!$C$16:$C$54,0),1)," - ",L87),"")</f>
        <v/>
      </c>
      <c r="L87" s="146" t="str">
        <f>IFERROR(VLOOKUP(INDEX('[7]8- Políticas de Administración '!$B$16:$F$63,MATCH('5. Identificación de Riesgos'!J87,'[7]8- Políticas de Administración '!$C$16:$C$64,0),1),'[7]8- Políticas de Administración '!$B$16:$F$64,5,FALSE),"")</f>
        <v/>
      </c>
      <c r="M87" s="396"/>
      <c r="N87" s="396"/>
      <c r="O87" s="396"/>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row>
    <row r="88" spans="1:258" ht="10.5" customHeight="1">
      <c r="A88" s="397"/>
      <c r="B88" s="398"/>
      <c r="C88" s="399"/>
      <c r="D88" s="150"/>
      <c r="E88" s="396"/>
      <c r="F88" s="396"/>
      <c r="G88" s="402"/>
      <c r="H88" s="396"/>
      <c r="I88" s="150"/>
      <c r="J88" s="151"/>
      <c r="K88" s="145" t="str">
        <f>IFERROR(CONCATENATE(INDEX('[7]8- Políticas de Administración '!$B$16:$F$53,MATCH('5. Identificación de Riesgos'!J88,'[7]8- Políticas de Administración '!$C$16:$C$54,0),1)," - ",L88),"")</f>
        <v/>
      </c>
      <c r="L88" s="146" t="str">
        <f>IFERROR(VLOOKUP(INDEX('[7]8- Políticas de Administración '!$B$16:$F$63,MATCH('5. Identificación de Riesgos'!J88,'[7]8- Políticas de Administración '!$C$16:$C$64,0),1),'[7]8- Políticas de Administración '!$B$16:$F$64,5,FALSE),"")</f>
        <v/>
      </c>
      <c r="M88" s="396"/>
      <c r="N88" s="396"/>
      <c r="O88" s="396"/>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row>
    <row r="89" spans="1:258" ht="10.5" customHeight="1">
      <c r="A89" s="397"/>
      <c r="B89" s="398"/>
      <c r="C89" s="399"/>
      <c r="D89" s="150"/>
      <c r="E89" s="396"/>
      <c r="F89" s="396"/>
      <c r="G89" s="402"/>
      <c r="H89" s="396"/>
      <c r="I89" s="150"/>
      <c r="J89" s="151"/>
      <c r="K89" s="145" t="str">
        <f>IFERROR(CONCATENATE(INDEX('[7]8- Políticas de Administración '!$B$16:$F$53,MATCH('5. Identificación de Riesgos'!J89,'[7]8- Políticas de Administración '!$C$16:$C$54,0),1)," - ",L89),"")</f>
        <v/>
      </c>
      <c r="L89" s="146" t="str">
        <f>IFERROR(VLOOKUP(INDEX('[7]8- Políticas de Administración '!$B$16:$F$63,MATCH('5. Identificación de Riesgos'!J89,'[7]8- Políticas de Administración '!$C$16:$C$64,0),1),'[7]8- Políticas de Administración '!$B$16:$F$64,5,FALSE),"")</f>
        <v/>
      </c>
      <c r="M89" s="396"/>
      <c r="N89" s="396"/>
      <c r="O89" s="396"/>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row>
    <row r="90" spans="1:258">
      <c r="A90" s="64"/>
      <c r="B90" s="67"/>
      <c r="C90" s="67"/>
      <c r="D90" s="67"/>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row>
    <row r="91" spans="1:258">
      <c r="A91" s="64"/>
      <c r="B91" s="67"/>
      <c r="C91" s="67"/>
      <c r="D91" s="67"/>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row>
    <row r="92" spans="1:258">
      <c r="A92" s="64"/>
      <c r="B92" s="67"/>
      <c r="C92" s="67"/>
      <c r="D92" s="67"/>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row>
    <row r="93" spans="1:258">
      <c r="A93" s="64"/>
      <c r="B93" s="67"/>
      <c r="C93" s="67"/>
      <c r="D93" s="67"/>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row>
    <row r="94" spans="1:258">
      <c r="A94" s="64"/>
      <c r="B94" s="67"/>
      <c r="C94" s="67"/>
      <c r="D94" s="67"/>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row>
    <row r="95" spans="1:258">
      <c r="A95" s="64"/>
      <c r="B95" s="67"/>
      <c r="C95" s="67"/>
      <c r="D95" s="67"/>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row>
    <row r="96" spans="1:258">
      <c r="A96" s="64"/>
      <c r="B96" s="67"/>
      <c r="C96" s="67"/>
      <c r="D96" s="67"/>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row>
    <row r="97" spans="2:4" s="64" customFormat="1">
      <c r="B97" s="67"/>
      <c r="C97" s="67"/>
      <c r="D97" s="67"/>
    </row>
    <row r="98" spans="2:4" s="64" customFormat="1">
      <c r="B98" s="67"/>
      <c r="C98" s="67"/>
      <c r="D98" s="67"/>
    </row>
    <row r="99" spans="2:4" s="64" customFormat="1">
      <c r="B99" s="67"/>
      <c r="C99" s="67"/>
      <c r="D99" s="67"/>
    </row>
    <row r="100" spans="2:4" s="64" customFormat="1">
      <c r="B100" s="67"/>
      <c r="C100" s="67"/>
      <c r="D100" s="67"/>
    </row>
  </sheetData>
  <mergeCells count="101">
    <mergeCell ref="A1:B3"/>
    <mergeCell ref="A4:B4"/>
    <mergeCell ref="C4:N4"/>
    <mergeCell ref="A5:B5"/>
    <mergeCell ref="C5:N5"/>
    <mergeCell ref="A6:B6"/>
    <mergeCell ref="C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G60:G69"/>
    <mergeCell ref="F80:F89"/>
    <mergeCell ref="G80:G89"/>
    <mergeCell ref="H80:H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N60:N69"/>
    <mergeCell ref="N80:N89"/>
    <mergeCell ref="O80:O89"/>
    <mergeCell ref="N70:N79"/>
    <mergeCell ref="H60:H69"/>
    <mergeCell ref="M70:M79"/>
    <mergeCell ref="A80:A89"/>
    <mergeCell ref="B80:B89"/>
    <mergeCell ref="C80:C89"/>
    <mergeCell ref="E80:E89"/>
    <mergeCell ref="M80:M89"/>
    <mergeCell ref="A70:A79"/>
    <mergeCell ref="B70:B79"/>
    <mergeCell ref="C70:C79"/>
    <mergeCell ref="E70:E79"/>
    <mergeCell ref="F70:F79"/>
    <mergeCell ref="G70:G79"/>
    <mergeCell ref="H70:H79"/>
    <mergeCell ref="M60:M69"/>
    <mergeCell ref="A60:A69"/>
    <mergeCell ref="B60:B69"/>
    <mergeCell ref="C60:C69"/>
    <mergeCell ref="E60:E69"/>
    <mergeCell ref="F60:F69"/>
  </mergeCells>
  <conditionalFormatting sqref="D40:D43">
    <cfRule type="containsText" dxfId="674" priority="346" operator="containsText" text="1- Bajo">
      <formula>NOT(ISERROR(SEARCH("1- Bajo",D40)))</formula>
    </cfRule>
    <cfRule type="containsText" dxfId="673" priority="345" operator="containsText" text="4- Bajo">
      <formula>NOT(ISERROR(SEARCH("4- Bajo",D40)))</formula>
    </cfRule>
    <cfRule type="containsText" dxfId="672" priority="344" operator="containsText" text="3- Bajo">
      <formula>NOT(ISERROR(SEARCH("3- Bajo",D40)))</formula>
    </cfRule>
    <cfRule type="containsText" dxfId="671" priority="343" operator="containsText" text="4- Moderado">
      <formula>NOT(ISERROR(SEARCH("4- Moderado",D40)))</formula>
    </cfRule>
    <cfRule type="containsText" dxfId="670" priority="342" operator="containsText" text="6- Moderado">
      <formula>NOT(ISERROR(SEARCH("6- Moderado",D40)))</formula>
    </cfRule>
    <cfRule type="containsText" dxfId="669" priority="341" operator="containsText" text="3- Moderado">
      <formula>NOT(ISERROR(SEARCH("3- Moderado",D40)))</formula>
    </cfRule>
  </conditionalFormatting>
  <conditionalFormatting sqref="D50:D53">
    <cfRule type="containsText" dxfId="668" priority="301" operator="containsText" text="4- Bajo">
      <formula>NOT(ISERROR(SEARCH("4- Bajo",D50)))</formula>
    </cfRule>
    <cfRule type="containsText" dxfId="667" priority="300" operator="containsText" text="3- Bajo">
      <formula>NOT(ISERROR(SEARCH("3- Bajo",D50)))</formula>
    </cfRule>
    <cfRule type="containsText" dxfId="666" priority="299" operator="containsText" text="4- Moderado">
      <formula>NOT(ISERROR(SEARCH("4- Moderado",D50)))</formula>
    </cfRule>
    <cfRule type="containsText" dxfId="665" priority="298" operator="containsText" text="6- Moderado">
      <formula>NOT(ISERROR(SEARCH("6- Moderado",D50)))</formula>
    </cfRule>
    <cfRule type="containsText" dxfId="664" priority="297" operator="containsText" text="3- Moderado">
      <formula>NOT(ISERROR(SEARCH("3- Moderado",D50)))</formula>
    </cfRule>
    <cfRule type="containsText" dxfId="663" priority="302" operator="containsText" text="1- Bajo">
      <formula>NOT(ISERROR(SEARCH("1- Bajo",D50)))</formula>
    </cfRule>
  </conditionalFormatting>
  <conditionalFormatting sqref="D60:D63">
    <cfRule type="containsText" dxfId="662" priority="255" operator="containsText" text="4- Moderado">
      <formula>NOT(ISERROR(SEARCH("4- Moderado",D60)))</formula>
    </cfRule>
    <cfRule type="containsText" dxfId="661" priority="253" operator="containsText" text="3- Moderado">
      <formula>NOT(ISERROR(SEARCH("3- Moderado",D60)))</formula>
    </cfRule>
    <cfRule type="containsText" dxfId="660" priority="254" operator="containsText" text="6- Moderado">
      <formula>NOT(ISERROR(SEARCH("6- Moderado",D60)))</formula>
    </cfRule>
    <cfRule type="containsText" dxfId="659" priority="256" operator="containsText" text="3- Bajo">
      <formula>NOT(ISERROR(SEARCH("3- Bajo",D60)))</formula>
    </cfRule>
    <cfRule type="containsText" dxfId="658" priority="257" operator="containsText" text="4- Bajo">
      <formula>NOT(ISERROR(SEARCH("4- Bajo",D60)))</formula>
    </cfRule>
    <cfRule type="containsText" dxfId="657" priority="258" operator="containsText" text="1- Bajo">
      <formula>NOT(ISERROR(SEARCH("1- Bajo",D60)))</formula>
    </cfRule>
  </conditionalFormatting>
  <conditionalFormatting sqref="D70:D78">
    <cfRule type="containsText" dxfId="656" priority="209" operator="containsText" text="3- Moderado">
      <formula>NOT(ISERROR(SEARCH("3- Moderado",D70)))</formula>
    </cfRule>
    <cfRule type="containsText" dxfId="655" priority="210" operator="containsText" text="6- Moderado">
      <formula>NOT(ISERROR(SEARCH("6- Moderado",D70)))</formula>
    </cfRule>
    <cfRule type="containsText" dxfId="654" priority="211" operator="containsText" text="4- Moderado">
      <formula>NOT(ISERROR(SEARCH("4- Moderado",D70)))</formula>
    </cfRule>
    <cfRule type="containsText" dxfId="653" priority="212" operator="containsText" text="3- Bajo">
      <formula>NOT(ISERROR(SEARCH("3- Bajo",D70)))</formula>
    </cfRule>
    <cfRule type="containsText" dxfId="652" priority="213" operator="containsText" text="4- Bajo">
      <formula>NOT(ISERROR(SEARCH("4- Bajo",D70)))</formula>
    </cfRule>
    <cfRule type="containsText" dxfId="651" priority="214" operator="containsText" text="1- Bajo">
      <formula>NOT(ISERROR(SEARCH("1- Bajo",D70)))</formula>
    </cfRule>
  </conditionalFormatting>
  <conditionalFormatting sqref="D80:D81">
    <cfRule type="containsText" dxfId="650" priority="438" operator="containsText" text="1- Bajo">
      <formula>NOT(ISERROR(SEARCH("1- Bajo",D80)))</formula>
    </cfRule>
    <cfRule type="containsText" dxfId="649" priority="437" operator="containsText" text="4- Bajo">
      <formula>NOT(ISERROR(SEARCH("4- Bajo",D80)))</formula>
    </cfRule>
    <cfRule type="containsText" dxfId="648" priority="436" operator="containsText" text="3- Bajo">
      <formula>NOT(ISERROR(SEARCH("3- Bajo",D80)))</formula>
    </cfRule>
    <cfRule type="containsText" dxfId="647" priority="435" operator="containsText" text="4- Moderado">
      <formula>NOT(ISERROR(SEARCH("4- Moderado",D80)))</formula>
    </cfRule>
    <cfRule type="containsText" dxfId="646" priority="433" operator="containsText" text="3- Moderado">
      <formula>NOT(ISERROR(SEARCH("3- Moderado",D80)))</formula>
    </cfRule>
    <cfRule type="containsText" dxfId="645" priority="434" operator="containsText" text="6- Moderado">
      <formula>NOT(ISERROR(SEARCH("6- Moderado",D80)))</formula>
    </cfRule>
  </conditionalFormatting>
  <conditionalFormatting sqref="H10 H20 H30">
    <cfRule type="containsText" dxfId="644" priority="497" operator="containsText" text="Baja">
      <formula>NOT(ISERROR(SEARCH("Baja",H10)))</formula>
    </cfRule>
    <cfRule type="containsText" dxfId="643" priority="496" operator="containsText" text="Muy Baja">
      <formula>NOT(ISERROR(SEARCH("Muy Baja",H10)))</formula>
    </cfRule>
    <cfRule type="containsText" dxfId="642" priority="495" operator="containsText" text="Media">
      <formula>NOT(ISERROR(SEARCH("Media",H10)))</formula>
    </cfRule>
    <cfRule type="containsText" dxfId="641" priority="493" operator="containsText" text="Media">
      <formula>NOT(ISERROR(SEARCH("Media",H10)))</formula>
    </cfRule>
    <cfRule type="containsText" dxfId="640" priority="492" operator="containsText" text="Alta">
      <formula>NOT(ISERROR(SEARCH("Alta",H10)))</formula>
    </cfRule>
    <cfRule type="containsText" dxfId="639" priority="491" operator="containsText" text="Muy Alta">
      <formula>NOT(ISERROR(SEARCH("Muy Alta",H10)))</formula>
    </cfRule>
    <cfRule type="containsText" dxfId="638" priority="490" operator="containsText" text="Baja">
      <formula>NOT(ISERROR(SEARCH("Baja",H10)))</formula>
    </cfRule>
    <cfRule type="containsText" dxfId="637" priority="489" operator="containsText" text="Muy Baja">
      <formula>NOT(ISERROR(SEARCH("Muy Baja",H10)))</formula>
    </cfRule>
    <cfRule type="containsText" dxfId="636" priority="494" operator="containsText" text="Media">
      <formula>NOT(ISERROR(SEARCH("Media",H10)))</formula>
    </cfRule>
    <cfRule type="containsText" dxfId="635" priority="501" operator="containsText" text="Muy Baja'Tabla probabilidad'!">
      <formula>NOT(ISERROR(SEARCH("Muy Baja'Tabla probabilidad'!",H10)))</formula>
    </cfRule>
    <cfRule type="containsText" dxfId="634" priority="502" operator="containsText" text="Muy bajo">
      <formula>NOT(ISERROR(SEARCH("Muy bajo",H10)))</formula>
    </cfRule>
    <cfRule type="containsText" dxfId="633" priority="503" operator="containsText" text="Alta">
      <formula>NOT(ISERROR(SEARCH("Alta",H10)))</formula>
    </cfRule>
    <cfRule type="containsText" dxfId="632" priority="504" operator="containsText" text="Media">
      <formula>NOT(ISERROR(SEARCH("Media",H10)))</formula>
    </cfRule>
    <cfRule type="containsText" dxfId="631" priority="505" operator="containsText" text="Baja">
      <formula>NOT(ISERROR(SEARCH("Baja",H10)))</formula>
    </cfRule>
    <cfRule type="containsText" dxfId="630" priority="506" operator="containsText" text="Muy baja">
      <formula>NOT(ISERROR(SEARCH("Muy baja",H10)))</formula>
    </cfRule>
    <cfRule type="cellIs" dxfId="629" priority="509" operator="between">
      <formula>1</formula>
      <formula>2</formula>
    </cfRule>
    <cfRule type="cellIs" dxfId="628" priority="510" operator="between">
      <formula>0</formula>
      <formula>2</formula>
    </cfRule>
    <cfRule type="containsText" dxfId="627" priority="498" operator="containsText" text="Muy Baja">
      <formula>NOT(ISERROR(SEARCH("Muy Baja",H10)))</formula>
    </cfRule>
    <cfRule type="containsText" dxfId="626" priority="499" operator="containsText" text="Muy Baja">
      <formula>NOT(ISERROR(SEARCH("Muy Baja",H10)))</formula>
    </cfRule>
    <cfRule type="containsText" dxfId="625" priority="500" operator="containsText" text="Muy Baja">
      <formula>NOT(ISERROR(SEARCH("Muy Baja",H10)))</formula>
    </cfRule>
  </conditionalFormatting>
  <conditionalFormatting sqref="H40 H50">
    <cfRule type="containsText" dxfId="624" priority="366" operator="containsText" text="Muy bajo">
      <formula>NOT(ISERROR(SEARCH("Muy bajo",H40)))</formula>
    </cfRule>
    <cfRule type="containsText" dxfId="623" priority="362" operator="containsText" text="Muy Baja">
      <formula>NOT(ISERROR(SEARCH("Muy Baja",H40)))</formula>
    </cfRule>
    <cfRule type="containsText" dxfId="622" priority="358" operator="containsText" text="Media">
      <formula>NOT(ISERROR(SEARCH("Media",H40)))</formula>
    </cfRule>
    <cfRule type="containsText" dxfId="621" priority="359" operator="containsText" text="Media">
      <formula>NOT(ISERROR(SEARCH("Media",H40)))</formula>
    </cfRule>
    <cfRule type="containsText" dxfId="620" priority="360" operator="containsText" text="Muy Baja">
      <formula>NOT(ISERROR(SEARCH("Muy Baja",H40)))</formula>
    </cfRule>
    <cfRule type="containsText" dxfId="619" priority="367" operator="containsText" text="Alta">
      <formula>NOT(ISERROR(SEARCH("Alta",H40)))</formula>
    </cfRule>
    <cfRule type="containsText" dxfId="618" priority="361" operator="containsText" text="Baja">
      <formula>NOT(ISERROR(SEARCH("Baja",H40)))</formula>
    </cfRule>
    <cfRule type="containsText" dxfId="617" priority="363" operator="containsText" text="Muy Baja">
      <formula>NOT(ISERROR(SEARCH("Muy Baja",H40)))</formula>
    </cfRule>
    <cfRule type="containsText" dxfId="616" priority="364" operator="containsText" text="Muy Baja">
      <formula>NOT(ISERROR(SEARCH("Muy Baja",H40)))</formula>
    </cfRule>
    <cfRule type="containsText" dxfId="615" priority="368" operator="containsText" text="Media">
      <formula>NOT(ISERROR(SEARCH("Media",H40)))</formula>
    </cfRule>
    <cfRule type="containsText" dxfId="614" priority="365" operator="containsText" text="Muy Baja'Tabla probabilidad'!">
      <formula>NOT(ISERROR(SEARCH("Muy Baja'Tabla probabilidad'!",H40)))</formula>
    </cfRule>
    <cfRule type="cellIs" dxfId="613" priority="373" operator="between">
      <formula>1</formula>
      <formula>2</formula>
    </cfRule>
    <cfRule type="cellIs" dxfId="612" priority="374" operator="between">
      <formula>0</formula>
      <formula>2</formula>
    </cfRule>
    <cfRule type="containsText" dxfId="611" priority="370" operator="containsText" text="Muy baja">
      <formula>NOT(ISERROR(SEARCH("Muy baja",H40)))</formula>
    </cfRule>
    <cfRule type="containsText" dxfId="610" priority="369" operator="containsText" text="Baja">
      <formula>NOT(ISERROR(SEARCH("Baja",H40)))</formula>
    </cfRule>
    <cfRule type="containsText" dxfId="609" priority="357" operator="containsText" text="Media">
      <formula>NOT(ISERROR(SEARCH("Media",H40)))</formula>
    </cfRule>
    <cfRule type="containsText" dxfId="608" priority="353" operator="containsText" text="Muy Baja">
      <formula>NOT(ISERROR(SEARCH("Muy Baja",H40)))</formula>
    </cfRule>
    <cfRule type="containsText" dxfId="607" priority="354" operator="containsText" text="Baja">
      <formula>NOT(ISERROR(SEARCH("Baja",H40)))</formula>
    </cfRule>
    <cfRule type="containsText" dxfId="606" priority="355" operator="containsText" text="Muy Alta">
      <formula>NOT(ISERROR(SEARCH("Muy Alta",H40)))</formula>
    </cfRule>
    <cfRule type="containsText" dxfId="605" priority="356" operator="containsText" text="Alta">
      <formula>NOT(ISERROR(SEARCH("Alta",H40)))</formula>
    </cfRule>
  </conditionalFormatting>
  <conditionalFormatting sqref="H60 H70">
    <cfRule type="containsText" dxfId="604" priority="277" operator="containsText" text="Muy Baja'Tabla probabilidad'!">
      <formula>NOT(ISERROR(SEARCH("Muy Baja'Tabla probabilidad'!",H60)))</formula>
    </cfRule>
    <cfRule type="containsText" dxfId="603" priority="265" operator="containsText" text="Muy Baja">
      <formula>NOT(ISERROR(SEARCH("Muy Baja",H60)))</formula>
    </cfRule>
    <cfRule type="containsText" dxfId="602" priority="266" operator="containsText" text="Baja">
      <formula>NOT(ISERROR(SEARCH("Baja",H60)))</formula>
    </cfRule>
    <cfRule type="containsText" dxfId="601" priority="267" operator="containsText" text="Muy Alta">
      <formula>NOT(ISERROR(SEARCH("Muy Alta",H60)))</formula>
    </cfRule>
    <cfRule type="containsText" dxfId="600" priority="269" operator="containsText" text="Media">
      <formula>NOT(ISERROR(SEARCH("Media",H60)))</formula>
    </cfRule>
    <cfRule type="containsText" dxfId="599" priority="270" operator="containsText" text="Media">
      <formula>NOT(ISERROR(SEARCH("Media",H60)))</formula>
    </cfRule>
    <cfRule type="containsText" dxfId="598" priority="271" operator="containsText" text="Media">
      <formula>NOT(ISERROR(SEARCH("Media",H60)))</formula>
    </cfRule>
    <cfRule type="containsText" dxfId="597" priority="268" operator="containsText" text="Alta">
      <formula>NOT(ISERROR(SEARCH("Alta",H60)))</formula>
    </cfRule>
    <cfRule type="containsText" dxfId="596" priority="278" operator="containsText" text="Muy bajo">
      <formula>NOT(ISERROR(SEARCH("Muy bajo",H60)))</formula>
    </cfRule>
    <cfRule type="containsText" dxfId="595" priority="276" operator="containsText" text="Muy Baja">
      <formula>NOT(ISERROR(SEARCH("Muy Baja",H60)))</formula>
    </cfRule>
    <cfRule type="containsText" dxfId="594" priority="275" operator="containsText" text="Muy Baja">
      <formula>NOT(ISERROR(SEARCH("Muy Baja",H60)))</formula>
    </cfRule>
    <cfRule type="containsText" dxfId="593" priority="274" operator="containsText" text="Muy Baja">
      <formula>NOT(ISERROR(SEARCH("Muy Baja",H60)))</formula>
    </cfRule>
    <cfRule type="cellIs" dxfId="592" priority="286" operator="between">
      <formula>0</formula>
      <formula>2</formula>
    </cfRule>
    <cfRule type="containsText" dxfId="591" priority="273" operator="containsText" text="Baja">
      <formula>NOT(ISERROR(SEARCH("Baja",H60)))</formula>
    </cfRule>
    <cfRule type="containsText" dxfId="590" priority="272" operator="containsText" text="Muy Baja">
      <formula>NOT(ISERROR(SEARCH("Muy Baja",H60)))</formula>
    </cfRule>
    <cfRule type="containsText" dxfId="589" priority="281" operator="containsText" text="Baja">
      <formula>NOT(ISERROR(SEARCH("Baja",H60)))</formula>
    </cfRule>
    <cfRule type="containsText" dxfId="588" priority="280" operator="containsText" text="Media">
      <formula>NOT(ISERROR(SEARCH("Media",H60)))</formula>
    </cfRule>
    <cfRule type="containsText" dxfId="587" priority="279" operator="containsText" text="Alta">
      <formula>NOT(ISERROR(SEARCH("Alta",H60)))</formula>
    </cfRule>
    <cfRule type="cellIs" dxfId="586" priority="285" operator="between">
      <formula>1</formula>
      <formula>2</formula>
    </cfRule>
    <cfRule type="containsText" dxfId="585" priority="282" operator="containsText" text="Muy baja">
      <formula>NOT(ISERROR(SEARCH("Muy baja",H60)))</formula>
    </cfRule>
  </conditionalFormatting>
  <conditionalFormatting sqref="H80">
    <cfRule type="containsText" dxfId="584" priority="469" operator="containsText" text="Muy Baja'Tabla probabilidad'!">
      <formula>NOT(ISERROR(SEARCH("Muy Baja'Tabla probabilidad'!",H80)))</formula>
    </cfRule>
    <cfRule type="containsText" dxfId="583" priority="470" operator="containsText" text="Muy bajo">
      <formula>NOT(ISERROR(SEARCH("Muy bajo",H80)))</formula>
    </cfRule>
    <cfRule type="containsText" dxfId="582" priority="471" operator="containsText" text="Alta">
      <formula>NOT(ISERROR(SEARCH("Alta",H80)))</formula>
    </cfRule>
    <cfRule type="containsText" dxfId="581" priority="472" operator="containsText" text="Media">
      <formula>NOT(ISERROR(SEARCH("Media",H80)))</formula>
    </cfRule>
    <cfRule type="containsText" dxfId="580" priority="473" operator="containsText" text="Baja">
      <formula>NOT(ISERROR(SEARCH("Baja",H80)))</formula>
    </cfRule>
    <cfRule type="cellIs" dxfId="579" priority="477" operator="between">
      <formula>1</formula>
      <formula>2</formula>
    </cfRule>
    <cfRule type="cellIs" dxfId="578" priority="478" operator="between">
      <formula>0</formula>
      <formula>2</formula>
    </cfRule>
    <cfRule type="containsText" dxfId="577" priority="474" operator="containsText" text="Muy baja">
      <formula>NOT(ISERROR(SEARCH("Muy baja",H80)))</formula>
    </cfRule>
    <cfRule type="containsText" dxfId="576" priority="457" operator="containsText" text="Muy Baja">
      <formula>NOT(ISERROR(SEARCH("Muy Baja",H80)))</formula>
    </cfRule>
    <cfRule type="containsText" dxfId="575" priority="458" operator="containsText" text="Baja">
      <formula>NOT(ISERROR(SEARCH("Baja",H80)))</formula>
    </cfRule>
    <cfRule type="containsText" dxfId="574" priority="459" operator="containsText" text="Muy Alta">
      <formula>NOT(ISERROR(SEARCH("Muy Alta",H80)))</formula>
    </cfRule>
    <cfRule type="containsText" dxfId="573" priority="460" operator="containsText" text="Alta">
      <formula>NOT(ISERROR(SEARCH("Alta",H80)))</formula>
    </cfRule>
    <cfRule type="containsText" dxfId="572" priority="461" operator="containsText" text="Media">
      <formula>NOT(ISERROR(SEARCH("Media",H80)))</formula>
    </cfRule>
    <cfRule type="containsText" dxfId="571" priority="462" operator="containsText" text="Media">
      <formula>NOT(ISERROR(SEARCH("Media",H80)))</formula>
    </cfRule>
    <cfRule type="containsText" dxfId="570" priority="463" operator="containsText" text="Media">
      <formula>NOT(ISERROR(SEARCH("Media",H80)))</formula>
    </cfRule>
    <cfRule type="containsText" dxfId="569" priority="464" operator="containsText" text="Muy Baja">
      <formula>NOT(ISERROR(SEARCH("Muy Baja",H80)))</formula>
    </cfRule>
    <cfRule type="containsText" dxfId="568" priority="465" operator="containsText" text="Baja">
      <formula>NOT(ISERROR(SEARCH("Baja",H80)))</formula>
    </cfRule>
    <cfRule type="containsText" dxfId="567" priority="466" operator="containsText" text="Muy Baja">
      <formula>NOT(ISERROR(SEARCH("Muy Baja",H80)))</formula>
    </cfRule>
    <cfRule type="containsText" dxfId="566" priority="467" operator="containsText" text="Muy Baja">
      <formula>NOT(ISERROR(SEARCH("Muy Baja",H80)))</formula>
    </cfRule>
    <cfRule type="containsText" dxfId="565" priority="468" operator="containsText" text="Muy Baja">
      <formula>NOT(ISERROR(SEARCH("Muy Baja",H80)))</formula>
    </cfRule>
  </conditionalFormatting>
  <conditionalFormatting sqref="K40:K89">
    <cfRule type="containsText" dxfId="564" priority="27" operator="containsText" text="Alta">
      <formula>NOT(ISERROR(SEARCH("Alta",K40)))</formula>
    </cfRule>
    <cfRule type="containsText" dxfId="563" priority="28" operator="containsText" text="Moderado">
      <formula>NOT(ISERROR(SEARCH("Moderado",K40)))</formula>
    </cfRule>
    <cfRule type="containsText" dxfId="562" priority="25" operator="containsText" text="Catastrófico">
      <formula>NOT(ISERROR(SEARCH("Catastrófico",K40)))</formula>
    </cfRule>
    <cfRule type="containsText" dxfId="561" priority="29" operator="containsText" text="Menor">
      <formula>NOT(ISERROR(SEARCH("Menor",K40)))</formula>
    </cfRule>
    <cfRule type="containsText" dxfId="560" priority="30" operator="containsText" text="Leve">
      <formula>NOT(ISERROR(SEARCH("Leve",K40)))</formula>
    </cfRule>
    <cfRule type="containsText" dxfId="559" priority="26" operator="containsText" text="Mayor">
      <formula>NOT(ISERROR(SEARCH("Mayor",K40)))</formula>
    </cfRule>
  </conditionalFormatting>
  <conditionalFormatting sqref="M10 M20 M30 M40 M50 M60">
    <cfRule type="containsText" dxfId="558" priority="485" operator="containsText" text="Alta">
      <formula>NOT(ISERROR(SEARCH("Alta",M10)))</formula>
    </cfRule>
    <cfRule type="containsText" dxfId="557" priority="483" operator="containsText" text="Catastrófico">
      <formula>NOT(ISERROR(SEARCH("Catastrófico",M10)))</formula>
    </cfRule>
    <cfRule type="containsText" dxfId="556" priority="484" operator="containsText" text="Mayor">
      <formula>NOT(ISERROR(SEARCH("Mayor",M10)))</formula>
    </cfRule>
    <cfRule type="containsText" dxfId="555" priority="487" operator="containsText" text="Menor">
      <formula>NOT(ISERROR(SEARCH("Menor",M10)))</formula>
    </cfRule>
    <cfRule type="containsText" dxfId="554" priority="488" operator="containsText" text="Leve">
      <formula>NOT(ISERROR(SEARCH("Leve",M10)))</formula>
    </cfRule>
  </conditionalFormatting>
  <conditionalFormatting sqref="M10 M20 M30:N30 M40:N40 M50:N50 M60:N60">
    <cfRule type="containsText" dxfId="553" priority="486" operator="containsText" text="Moderado">
      <formula>NOT(ISERROR(SEARCH("Moderado",M10)))</formula>
    </cfRule>
  </conditionalFormatting>
  <conditionalFormatting sqref="M70 M80">
    <cfRule type="containsText" dxfId="552" priority="215" operator="containsText" text="Catastrófico">
      <formula>NOT(ISERROR(SEARCH("Catastrófico",M70)))</formula>
    </cfRule>
    <cfRule type="containsText" dxfId="551" priority="218" operator="containsText" text="Moderado">
      <formula>NOT(ISERROR(SEARCH("Moderado",M70)))</formula>
    </cfRule>
    <cfRule type="containsText" dxfId="550" priority="217" operator="containsText" text="Alta">
      <formula>NOT(ISERROR(SEARCH("Alta",M70)))</formula>
    </cfRule>
    <cfRule type="containsText" dxfId="549" priority="216" operator="containsText" text="Mayor">
      <formula>NOT(ISERROR(SEARCH("Mayor",M70)))</formula>
    </cfRule>
    <cfRule type="containsText" dxfId="548" priority="220" operator="containsText" text="Leve">
      <formula>NOT(ISERROR(SEARCH("Leve",M70)))</formula>
    </cfRule>
    <cfRule type="containsText" dxfId="547" priority="219" operator="containsText" text="Menor">
      <formula>NOT(ISERROR(SEARCH("Menor",M70)))</formula>
    </cfRule>
  </conditionalFormatting>
  <conditionalFormatting sqref="N8:O8">
    <cfRule type="containsText" dxfId="546" priority="431" operator="containsText" text="4- Bajo">
      <formula>NOT(ISERROR(SEARCH("4- Bajo",N8)))</formula>
    </cfRule>
    <cfRule type="containsText" dxfId="545" priority="427" operator="containsText" text="3- Moderado">
      <formula>NOT(ISERROR(SEARCH("3- Moderado",N8)))</formula>
    </cfRule>
    <cfRule type="containsText" dxfId="544" priority="428" operator="containsText" text="6- Moderado">
      <formula>NOT(ISERROR(SEARCH("6- Moderado",N8)))</formula>
    </cfRule>
    <cfRule type="containsText" dxfId="543" priority="429" operator="containsText" text="4- Moderado">
      <formula>NOT(ISERROR(SEARCH("4- Moderado",N8)))</formula>
    </cfRule>
    <cfRule type="containsText" dxfId="542" priority="430" operator="containsText" text="3- Bajo">
      <formula>NOT(ISERROR(SEARCH("3- Bajo",N8)))</formula>
    </cfRule>
    <cfRule type="containsText" dxfId="541" priority="432" operator="containsText" text="1- Bajo">
      <formula>NOT(ISERROR(SEARCH("1- Bajo",N8)))</formula>
    </cfRule>
  </conditionalFormatting>
  <conditionalFormatting sqref="N10:O10 N20:O20">
    <cfRule type="containsText" dxfId="540" priority="514" operator="containsText" text="Moderado">
      <formula>NOT(ISERROR(SEARCH("Moderado",N10)))</formula>
    </cfRule>
    <cfRule type="containsText" dxfId="539" priority="511" operator="containsText" text="Extremo">
      <formula>NOT(ISERROR(SEARCH("Extremo",N10)))</formula>
    </cfRule>
    <cfRule type="containsText" dxfId="538" priority="512" operator="containsText" text="Alto">
      <formula>NOT(ISERROR(SEARCH("Alto",N10)))</formula>
    </cfRule>
    <cfRule type="containsText" dxfId="537" priority="513" operator="containsText" text="Bajo">
      <formula>NOT(ISERROR(SEARCH("Bajo",N10)))</formula>
    </cfRule>
  </conditionalFormatting>
  <conditionalFormatting sqref="N30:O30">
    <cfRule type="containsText" dxfId="536" priority="480" operator="containsText" text="Alto">
      <formula>NOT(ISERROR(SEARCH("Alto",N30)))</formula>
    </cfRule>
    <cfRule type="containsText" dxfId="535" priority="481" operator="containsText" text="Bajo">
      <formula>NOT(ISERROR(SEARCH("Bajo",N30)))</formula>
    </cfRule>
    <cfRule type="containsText" dxfId="534" priority="479" operator="containsText" text="Extremo">
      <formula>NOT(ISERROR(SEARCH("Extremo",N30)))</formula>
    </cfRule>
  </conditionalFormatting>
  <conditionalFormatting sqref="N40:O40">
    <cfRule type="containsText" dxfId="533" priority="377" operator="containsText" text="Bajo">
      <formula>NOT(ISERROR(SEARCH("Bajo",N40)))</formula>
    </cfRule>
    <cfRule type="containsText" dxfId="532" priority="375" operator="containsText" text="Extremo">
      <formula>NOT(ISERROR(SEARCH("Extremo",N40)))</formula>
    </cfRule>
    <cfRule type="containsText" dxfId="531" priority="376" operator="containsText" text="Alto">
      <formula>NOT(ISERROR(SEARCH("Alto",N40)))</formula>
    </cfRule>
  </conditionalFormatting>
  <conditionalFormatting sqref="N50:O50">
    <cfRule type="containsText" dxfId="530" priority="333" operator="containsText" text="Bajo">
      <formula>NOT(ISERROR(SEARCH("Bajo",N50)))</formula>
    </cfRule>
    <cfRule type="containsText" dxfId="529" priority="331" operator="containsText" text="Extremo">
      <formula>NOT(ISERROR(SEARCH("Extremo",N50)))</formula>
    </cfRule>
    <cfRule type="containsText" dxfId="528" priority="332" operator="containsText" text="Alto">
      <formula>NOT(ISERROR(SEARCH("Alto",N50)))</formula>
    </cfRule>
  </conditionalFormatting>
  <conditionalFormatting sqref="N60:O60">
    <cfRule type="containsText" dxfId="527" priority="289" operator="containsText" text="Bajo">
      <formula>NOT(ISERROR(SEARCH("Bajo",N60)))</formula>
    </cfRule>
    <cfRule type="containsText" dxfId="526" priority="288" operator="containsText" text="Alto">
      <formula>NOT(ISERROR(SEARCH("Alto",N60)))</formula>
    </cfRule>
    <cfRule type="containsText" dxfId="525" priority="287" operator="containsText" text="Extremo">
      <formula>NOT(ISERROR(SEARCH("Extremo",N60)))</formula>
    </cfRule>
  </conditionalFormatting>
  <conditionalFormatting sqref="N70:O70 N80">
    <cfRule type="containsText" dxfId="524" priority="243" operator="containsText" text="Extremo">
      <formula>NOT(ISERROR(SEARCH("Extremo",N70)))</formula>
    </cfRule>
    <cfRule type="containsText" dxfId="523" priority="244" operator="containsText" text="Alto">
      <formula>NOT(ISERROR(SEARCH("Alto",N70)))</formula>
    </cfRule>
    <cfRule type="containsText" dxfId="522" priority="246" operator="containsText" text="Moderado">
      <formula>NOT(ISERROR(SEARCH("Moderado",N70)))</formula>
    </cfRule>
    <cfRule type="containsText" dxfId="521" priority="245" operator="containsText" text="Bajo">
      <formula>NOT(ISERROR(SEARCH("Bajo",N70)))</formula>
    </cfRule>
  </conditionalFormatting>
  <conditionalFormatting sqref="O30">
    <cfRule type="containsText" dxfId="520" priority="482" operator="containsText" text="Moderado">
      <formula>NOT(ISERROR(SEARCH("Moderado",O30)))</formula>
    </cfRule>
  </conditionalFormatting>
  <conditionalFormatting sqref="O40">
    <cfRule type="containsText" dxfId="519" priority="378" operator="containsText" text="Moderado">
      <formula>NOT(ISERROR(SEARCH("Moderado",O40)))</formula>
    </cfRule>
  </conditionalFormatting>
  <conditionalFormatting sqref="O50">
    <cfRule type="containsText" dxfId="518" priority="334" operator="containsText" text="Moderado">
      <formula>NOT(ISERROR(SEARCH("Moderado",O50)))</formula>
    </cfRule>
  </conditionalFormatting>
  <conditionalFormatting sqref="O60">
    <cfRule type="containsText" dxfId="517" priority="290"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NOT(ISERROR(SEARCH('https://etbcsj.sharepoint.com/teams/SIGCMA_2023/Documentos compartidos/General/Matrices de Riesgos SIGCMA/Matrices integradas/[1. Matriz de Riesgos Gestión Tecnológica Integrada.xlsx]8- Políticas de Administración '!#REF!,H10)))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508" operator="containsText" id="{8D8F2D8B-417A-4DC6-AC0D-BA260E014A2D}">
            <xm:f>NOT(ISERROR(SEARCH('https://etbcsj.sharepoint.com/teams/SIGCMA_2023/Documentos compartidos/General/Matrices de Riesgos SIGCMA/Matrices integradas/[1. Matriz de Riesgos Gestión Tecnológica Integrada.xlsx]8- Políticas de Administración '!#REF!,H10)))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H10 H20 H30</xm:sqref>
        </x14:conditionalFormatting>
        <x14:conditionalFormatting xmlns:xm="http://schemas.microsoft.com/office/excel/2006/main">
          <x14:cfRule type="containsText" priority="372" operator="containsText" id="{63E3EF47-8926-4E3F-8CCE-0E600E1D7B50}">
            <xm:f>NOT(ISERROR(SEARCH('https://etbcsj.sharepoint.com/teams/SIGCMA_2023/Documentos compartidos/General/Matrices de Riesgos SIGCMA/Matrices integradas/[1. Matriz de Riesgos Gestión Tecnológica Integrada.xlsx]8- Políticas de Administración '!#REF!,H40)))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14:cfRule type="containsText" priority="371" operator="containsText" id="{D3D4D274-6F12-4B02-A0DA-D5DDA5383DE2}">
            <xm:f>NOT(ISERROR(SEARCH('https://etbcsj.sharepoint.com/teams/SIGCMA_2023/Documentos compartidos/General/Matrices de Riesgos SIGCMA/Matrices integradas/[1. Matriz de Riesgos Gestión Tecnológica Integrada.xlsx]8- Políticas de Administración '!#REF!,H40)))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m:sqref>H40 H50</xm:sqref>
        </x14:conditionalFormatting>
        <x14:conditionalFormatting xmlns:xm="http://schemas.microsoft.com/office/excel/2006/main">
          <x14:cfRule type="containsText" priority="284" operator="containsText" id="{FED06DDB-E5A1-4737-9239-5E7952A3195E}">
            <xm:f>NOT(ISERROR(SEARCH('https://etbcsj.sharepoint.com/teams/SIGCMA_2023/Documentos compartidos/General/Matrices de Riesgos SIGCMA/Matrices integradas/[1. Matriz de Riesgos Gestión Tecnológica Integrada.xlsx]8- Políticas de Administración '!#REF!,H60)))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14:cfRule type="containsText" priority="283" operator="containsText" id="{776F5267-3D56-49BA-8772-39A9F607D7CF}">
            <xm:f>NOT(ISERROR(SEARCH('https://etbcsj.sharepoint.com/teams/SIGCMA_2023/Documentos compartidos/General/Matrices de Riesgos SIGCMA/Matrices integradas/[1. Matriz de Riesgos Gestión Tecnológica Integrada.xlsx]8- Políticas de Administración '!#REF!,H60)))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m:sqref>H60 H70 H80</xm:sqref>
        </x14:conditionalFormatting>
        <x14:conditionalFormatting xmlns:xm="http://schemas.microsoft.com/office/excel/2006/main">
          <x14:cfRule type="containsText" priority="475" operator="containsText" id="{90382DAA-CC00-4820-BE5A-AB3B43CDBC30}">
            <xm:f>NOT(ISERROR(SEARCH('https://etbcsj.sharepoint.com/teams/SIGCMA_2023/Documentos compartidos/General/Matrices de Riesgos SIGCMA/Matrices integradas/[1. Matriz de Riesgos Gestión Tecnológica Integrada.xlsx]8- Políticas de Administración '!#REF!,H80)))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476" operator="containsText" id="{1D5E4477-6552-477C-BEBD-2BA15951FE7E}">
            <xm:f>NOT(ISERROR(SEARCH('https://etbcsj.sharepoint.com/teams/SIGCMA_2023/Documentos compartidos/General/Matrices de Riesgos SIGCMA/Matrices integradas/[1. Matriz de Riesgos Gestión Tecnológica Integrada.xlsx]8- Políticas de Administración '!#REF!,H80)))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admiistracion '!$I$17:$I$22</xm:f>
          </x14:formula1>
          <xm:sqref>I40:I89</xm:sqref>
        </x14:dataValidation>
        <x14:dataValidation type="list" allowBlank="1" showInputMessage="1" showErrorMessage="1">
          <x14:formula1>
            <xm:f>IF(I40='8- Politicas de admiistracion '!$B$16,'8- Politicas de admiistracion '!$C$17:$C$21,IF(I40='8- Politicas de admiistracion '!$B$24,'8- Politicas de admiistracion '!$C$25:$C$29,IF(I40='8- Politicas de admiistracion '!$B$32,'8- Politicas de admiistracion '!$C$33:$C$37,IF(I40='8- Politicas de admiistracion '!$B$40,'8- Politicas de admiistracion '!$C$41:$C$45,IF(I40='8- Politicas de admiistracion '!$B$48,'8- Politicas de admiistracion '!$C$49:$C$53,IF(I40='8- Politicas de admiistracion '!$B$56,'8- Politicas de admiistracion '!$C$57:$C$61))))))</xm:f>
          </x14:formula1>
          <xm:sqref>J40:J89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JR90"/>
  <sheetViews>
    <sheetView showGridLines="0" zoomScale="70" zoomScaleNormal="70" zoomScalePageLayoutView="70" workbookViewId="0">
      <selection activeCell="C4" sqref="C4:M4"/>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46" t="s">
        <v>345</v>
      </c>
      <c r="D1" s="446"/>
      <c r="E1" s="446"/>
      <c r="F1" s="446"/>
      <c r="G1" s="446"/>
      <c r="H1" s="446"/>
      <c r="I1" s="446"/>
      <c r="J1" s="446"/>
      <c r="K1" s="446"/>
      <c r="L1" s="446"/>
      <c r="M1" s="446"/>
      <c r="N1" s="446"/>
      <c r="O1" s="446"/>
      <c r="P1" s="446"/>
      <c r="Q1" s="446"/>
      <c r="R1" s="446"/>
      <c r="S1" s="446"/>
      <c r="T1" s="446"/>
      <c r="U1" s="446"/>
      <c r="V1" s="446"/>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46"/>
      <c r="D2" s="446"/>
      <c r="E2" s="446"/>
      <c r="F2" s="446"/>
      <c r="G2" s="446"/>
      <c r="H2" s="446"/>
      <c r="I2" s="446"/>
      <c r="J2" s="446"/>
      <c r="K2" s="446"/>
      <c r="L2" s="446"/>
      <c r="M2" s="446"/>
      <c r="N2" s="446"/>
      <c r="O2" s="446"/>
      <c r="P2" s="446"/>
      <c r="Q2" s="446"/>
      <c r="R2" s="446"/>
      <c r="S2" s="446"/>
      <c r="T2" s="446"/>
      <c r="U2" s="446"/>
      <c r="V2" s="44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46"/>
      <c r="D3" s="446"/>
      <c r="E3" s="446"/>
      <c r="F3" s="446"/>
      <c r="G3" s="446"/>
      <c r="H3" s="446"/>
      <c r="I3" s="446"/>
      <c r="J3" s="446"/>
      <c r="K3" s="446"/>
      <c r="L3" s="446"/>
      <c r="M3" s="446"/>
      <c r="N3" s="446"/>
      <c r="O3" s="446"/>
      <c r="P3" s="446"/>
      <c r="Q3" s="446"/>
      <c r="R3" s="446"/>
      <c r="S3" s="446"/>
      <c r="T3" s="446"/>
      <c r="U3" s="446"/>
      <c r="V3" s="44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47" t="s">
        <v>346</v>
      </c>
      <c r="B4" s="448"/>
      <c r="C4" s="449" t="s">
        <v>519</v>
      </c>
      <c r="D4" s="450"/>
      <c r="E4" s="450"/>
      <c r="F4" s="450"/>
      <c r="G4" s="450"/>
      <c r="H4" s="450"/>
      <c r="I4" s="450"/>
      <c r="J4" s="450"/>
      <c r="K4" s="450"/>
      <c r="L4" s="450"/>
      <c r="M4" s="451"/>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47" t="s">
        <v>347</v>
      </c>
      <c r="B5" s="448"/>
      <c r="C5" s="449" t="s">
        <v>31</v>
      </c>
      <c r="D5" s="450"/>
      <c r="E5" s="450"/>
      <c r="F5" s="450"/>
      <c r="G5" s="450"/>
      <c r="H5" s="450"/>
      <c r="I5" s="450"/>
      <c r="J5" s="450"/>
      <c r="K5" s="450"/>
      <c r="L5" s="450"/>
      <c r="M5" s="451"/>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55" t="s">
        <v>348</v>
      </c>
      <c r="B6" s="456"/>
      <c r="C6" s="449" t="s">
        <v>515</v>
      </c>
      <c r="D6" s="450"/>
      <c r="E6" s="450"/>
      <c r="F6" s="450"/>
      <c r="G6" s="450"/>
      <c r="H6" s="450"/>
      <c r="I6" s="450"/>
      <c r="J6" s="450"/>
      <c r="K6" s="450"/>
      <c r="L6" s="450"/>
      <c r="M6" s="451"/>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34" t="s">
        <v>265</v>
      </c>
      <c r="B7" s="434"/>
      <c r="C7" s="434"/>
      <c r="D7" s="452" t="s">
        <v>349</v>
      </c>
      <c r="E7" s="453"/>
      <c r="F7" s="453"/>
      <c r="G7" s="453"/>
      <c r="H7" s="453"/>
      <c r="I7" s="453"/>
      <c r="J7" s="453"/>
      <c r="K7" s="453"/>
      <c r="L7" s="453"/>
      <c r="M7" s="453"/>
      <c r="N7" s="453"/>
      <c r="O7" s="453"/>
      <c r="P7" s="453"/>
      <c r="Q7" s="453"/>
      <c r="R7" s="454"/>
      <c r="S7" s="160"/>
      <c r="T7" s="434" t="s">
        <v>350</v>
      </c>
      <c r="U7" s="434"/>
      <c r="V7" s="434"/>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432" t="s">
        <v>270</v>
      </c>
      <c r="B8" s="434" t="s">
        <v>351</v>
      </c>
      <c r="C8" s="436" t="s">
        <v>266</v>
      </c>
      <c r="D8" s="438" t="s">
        <v>352</v>
      </c>
      <c r="E8" s="440" t="s">
        <v>353</v>
      </c>
      <c r="F8" s="442" t="s">
        <v>354</v>
      </c>
      <c r="G8" s="443"/>
      <c r="H8" s="443"/>
      <c r="I8" s="443"/>
      <c r="J8" s="443"/>
      <c r="K8" s="444"/>
      <c r="L8" s="442" t="s">
        <v>355</v>
      </c>
      <c r="M8" s="443"/>
      <c r="N8" s="443"/>
      <c r="O8" s="443"/>
      <c r="P8" s="443"/>
      <c r="Q8" s="443"/>
      <c r="R8" s="443"/>
      <c r="S8" s="444"/>
      <c r="T8" s="161"/>
      <c r="U8" s="162"/>
      <c r="V8" s="163" t="s">
        <v>356</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c r="A9" s="433"/>
      <c r="B9" s="435"/>
      <c r="C9" s="437"/>
      <c r="D9" s="439"/>
      <c r="E9" s="441"/>
      <c r="F9" s="164" t="s">
        <v>239</v>
      </c>
      <c r="G9" s="164" t="s">
        <v>241</v>
      </c>
      <c r="H9" s="164" t="s">
        <v>357</v>
      </c>
      <c r="I9" s="164" t="s">
        <v>243</v>
      </c>
      <c r="J9" s="173" t="s">
        <v>358</v>
      </c>
      <c r="K9" s="164" t="s">
        <v>249</v>
      </c>
      <c r="L9" s="164" t="s">
        <v>359</v>
      </c>
      <c r="M9" s="159" t="s">
        <v>360</v>
      </c>
      <c r="N9" s="164" t="s">
        <v>361</v>
      </c>
      <c r="O9" s="164" t="s">
        <v>362</v>
      </c>
      <c r="P9" s="164" t="s">
        <v>363</v>
      </c>
      <c r="Q9" s="164" t="s">
        <v>364</v>
      </c>
      <c r="R9" s="173" t="s">
        <v>365</v>
      </c>
      <c r="S9" s="164" t="s">
        <v>366</v>
      </c>
      <c r="T9" s="165" t="s">
        <v>251</v>
      </c>
      <c r="U9" s="165" t="s">
        <v>253</v>
      </c>
      <c r="V9" s="166" t="s">
        <v>367</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96">
        <f>'[7]5. Identificación de Riesgos'!A10</f>
        <v>1</v>
      </c>
      <c r="B10" s="445" t="s">
        <v>284</v>
      </c>
      <c r="C10" s="279" t="s">
        <v>286</v>
      </c>
      <c r="D10" s="150"/>
      <c r="E10" s="281" t="s">
        <v>368</v>
      </c>
      <c r="F10" s="266" t="s">
        <v>369</v>
      </c>
      <c r="G10" s="266" t="s">
        <v>369</v>
      </c>
      <c r="H10" s="266" t="s">
        <v>369</v>
      </c>
      <c r="I10" s="266" t="s">
        <v>369</v>
      </c>
      <c r="J10" s="172">
        <f>COUNTIF(F10:I10,"SI")/4</f>
        <v>1</v>
      </c>
      <c r="K10" s="428">
        <f>AVERAGE(J10:J19)</f>
        <v>0.2</v>
      </c>
      <c r="L10" s="270" t="s">
        <v>287</v>
      </c>
      <c r="M10" s="278" t="s">
        <v>370</v>
      </c>
      <c r="N10" s="266" t="s">
        <v>369</v>
      </c>
      <c r="O10" s="266" t="s">
        <v>369</v>
      </c>
      <c r="P10" s="266" t="s">
        <v>369</v>
      </c>
      <c r="Q10" s="266" t="s">
        <v>369</v>
      </c>
      <c r="R10" s="172">
        <f>SUM(COUNTIF(N10,"SI")*25%,COUNTIF(O10,"SI")*40%,COUNTIF(P10,"SI")*25%,COUNTIF(Q10,"SI")*10%)</f>
        <v>1</v>
      </c>
      <c r="S10" s="428">
        <f>AVERAGE(R10:R13)</f>
        <v>0.25</v>
      </c>
      <c r="T10" s="42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9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96" t="str">
        <f>CONCATENATE(VLOOKUP((LEFT(T10,LEN(T10)-4)&amp;LEFT(U10,LEN(U10)-4)),'9- Matriz de Calor '!$D$17:$E$41,2,0)," - ",RIGHT(T10,1)*RIGHT(U10,1))</f>
        <v>Bajo - 2</v>
      </c>
    </row>
    <row r="11" spans="1:278" ht="24.75" customHeight="1">
      <c r="A11" s="396"/>
      <c r="B11" s="430"/>
      <c r="C11" s="280" t="s">
        <v>290</v>
      </c>
      <c r="D11" s="150"/>
      <c r="E11" s="282" t="s">
        <v>371</v>
      </c>
      <c r="F11" s="267" t="s">
        <v>369</v>
      </c>
      <c r="G11" s="267" t="s">
        <v>369</v>
      </c>
      <c r="H11" s="267" t="s">
        <v>369</v>
      </c>
      <c r="I11" s="267" t="s">
        <v>369</v>
      </c>
      <c r="J11" s="172">
        <f t="shared" ref="J11:J29" si="0">COUNTIF(F11:I11,"SI")/4</f>
        <v>1</v>
      </c>
      <c r="K11" s="428"/>
      <c r="L11" s="272" t="s">
        <v>291</v>
      </c>
      <c r="M11" s="268" t="s">
        <v>294</v>
      </c>
      <c r="N11" s="267" t="s">
        <v>294</v>
      </c>
      <c r="O11" s="267" t="s">
        <v>294</v>
      </c>
      <c r="P11" s="267" t="s">
        <v>294</v>
      </c>
      <c r="Q11" s="267" t="s">
        <v>294</v>
      </c>
      <c r="R11" s="172">
        <f t="shared" ref="R11:R19" si="1">SUM(COUNTIF(N11,"SI")*25%,COUNTIF(O11,"SI")*40%,COUNTIF(P11,"SI")*25%,COUNTIF(Q11,"SI")*10%)</f>
        <v>0</v>
      </c>
      <c r="S11" s="428"/>
      <c r="T11" s="429"/>
      <c r="U11" s="396"/>
      <c r="V11" s="396"/>
    </row>
    <row r="12" spans="1:278" ht="26.25" customHeight="1">
      <c r="A12" s="396"/>
      <c r="B12" s="430"/>
      <c r="C12" s="280">
        <v>0</v>
      </c>
      <c r="D12" s="150"/>
      <c r="E12" s="282" t="s">
        <v>294</v>
      </c>
      <c r="F12" s="267" t="s">
        <v>294</v>
      </c>
      <c r="G12" s="267" t="s">
        <v>294</v>
      </c>
      <c r="H12" s="267" t="s">
        <v>294</v>
      </c>
      <c r="I12" s="267" t="s">
        <v>294</v>
      </c>
      <c r="J12" s="172">
        <f t="shared" si="0"/>
        <v>0</v>
      </c>
      <c r="K12" s="428"/>
      <c r="L12" s="272" t="s">
        <v>295</v>
      </c>
      <c r="M12" s="268" t="s">
        <v>294</v>
      </c>
      <c r="N12" s="267" t="s">
        <v>294</v>
      </c>
      <c r="O12" s="267" t="s">
        <v>294</v>
      </c>
      <c r="P12" s="267" t="s">
        <v>294</v>
      </c>
      <c r="Q12" s="267" t="s">
        <v>294</v>
      </c>
      <c r="R12" s="172">
        <f t="shared" si="1"/>
        <v>0</v>
      </c>
      <c r="S12" s="428"/>
      <c r="T12" s="429"/>
      <c r="U12" s="396"/>
      <c r="V12" s="396"/>
    </row>
    <row r="13" spans="1:278" ht="26.25" customHeight="1">
      <c r="A13" s="396"/>
      <c r="B13" s="430"/>
      <c r="C13" s="280">
        <v>0</v>
      </c>
      <c r="D13" s="150"/>
      <c r="E13" s="282" t="s">
        <v>294</v>
      </c>
      <c r="F13" s="267" t="s">
        <v>294</v>
      </c>
      <c r="G13" s="267" t="s">
        <v>294</v>
      </c>
      <c r="H13" s="267" t="s">
        <v>294</v>
      </c>
      <c r="I13" s="267" t="s">
        <v>294</v>
      </c>
      <c r="J13" s="172">
        <f t="shared" si="0"/>
        <v>0</v>
      </c>
      <c r="K13" s="428"/>
      <c r="L13" s="272" t="s">
        <v>297</v>
      </c>
      <c r="M13" s="268" t="s">
        <v>294</v>
      </c>
      <c r="N13" s="267" t="s">
        <v>294</v>
      </c>
      <c r="O13" s="267" t="s">
        <v>294</v>
      </c>
      <c r="P13" s="267" t="s">
        <v>294</v>
      </c>
      <c r="Q13" s="267" t="s">
        <v>294</v>
      </c>
      <c r="R13" s="172">
        <f t="shared" si="1"/>
        <v>0</v>
      </c>
      <c r="S13" s="428"/>
      <c r="T13" s="429"/>
      <c r="U13" s="396"/>
      <c r="V13" s="396"/>
    </row>
    <row r="14" spans="1:278" ht="18.75" customHeight="1">
      <c r="A14" s="396"/>
      <c r="B14" s="430"/>
      <c r="C14" s="280">
        <v>0</v>
      </c>
      <c r="D14" s="150"/>
      <c r="E14" s="282" t="s">
        <v>294</v>
      </c>
      <c r="F14" s="267" t="s">
        <v>294</v>
      </c>
      <c r="G14" s="267" t="s">
        <v>294</v>
      </c>
      <c r="H14" s="267" t="s">
        <v>294</v>
      </c>
      <c r="I14" s="267" t="s">
        <v>294</v>
      </c>
      <c r="J14" s="172">
        <f t="shared" si="0"/>
        <v>0</v>
      </c>
      <c r="K14" s="428"/>
      <c r="L14" s="272">
        <v>0</v>
      </c>
      <c r="M14" s="268" t="s">
        <v>294</v>
      </c>
      <c r="N14" s="267" t="s">
        <v>294</v>
      </c>
      <c r="O14" s="267" t="s">
        <v>294</v>
      </c>
      <c r="P14" s="267" t="s">
        <v>294</v>
      </c>
      <c r="Q14" s="267" t="s">
        <v>294</v>
      </c>
      <c r="R14" s="172">
        <f t="shared" si="1"/>
        <v>0</v>
      </c>
      <c r="S14" s="428"/>
      <c r="T14" s="429"/>
      <c r="U14" s="396"/>
      <c r="V14" s="396"/>
    </row>
    <row r="15" spans="1:278" ht="18.75" customHeight="1">
      <c r="A15" s="396"/>
      <c r="B15" s="430"/>
      <c r="C15" s="280">
        <v>0</v>
      </c>
      <c r="D15" s="150"/>
      <c r="E15" s="282" t="s">
        <v>294</v>
      </c>
      <c r="F15" s="267" t="s">
        <v>294</v>
      </c>
      <c r="G15" s="267" t="s">
        <v>294</v>
      </c>
      <c r="H15" s="267" t="s">
        <v>294</v>
      </c>
      <c r="I15" s="267" t="s">
        <v>294</v>
      </c>
      <c r="J15" s="172">
        <f t="shared" si="0"/>
        <v>0</v>
      </c>
      <c r="K15" s="428"/>
      <c r="L15" s="272">
        <v>0</v>
      </c>
      <c r="M15" s="267" t="s">
        <v>294</v>
      </c>
      <c r="N15" s="267" t="s">
        <v>294</v>
      </c>
      <c r="O15" s="267" t="s">
        <v>294</v>
      </c>
      <c r="P15" s="267" t="s">
        <v>294</v>
      </c>
      <c r="Q15" s="267" t="s">
        <v>294</v>
      </c>
      <c r="R15" s="172">
        <f t="shared" si="1"/>
        <v>0</v>
      </c>
      <c r="S15" s="428"/>
      <c r="T15" s="429"/>
      <c r="U15" s="396"/>
      <c r="V15" s="396"/>
    </row>
    <row r="16" spans="1:278" ht="18.75" customHeight="1">
      <c r="A16" s="396"/>
      <c r="B16" s="430"/>
      <c r="C16" s="280">
        <v>0</v>
      </c>
      <c r="D16" s="150"/>
      <c r="E16" s="282" t="s">
        <v>294</v>
      </c>
      <c r="F16" s="267" t="s">
        <v>294</v>
      </c>
      <c r="G16" s="267" t="s">
        <v>294</v>
      </c>
      <c r="H16" s="267" t="s">
        <v>294</v>
      </c>
      <c r="I16" s="267" t="s">
        <v>294</v>
      </c>
      <c r="J16" s="172">
        <f t="shared" si="0"/>
        <v>0</v>
      </c>
      <c r="K16" s="428"/>
      <c r="L16" s="272">
        <v>0</v>
      </c>
      <c r="M16" s="267" t="s">
        <v>294</v>
      </c>
      <c r="N16" s="267" t="s">
        <v>294</v>
      </c>
      <c r="O16" s="267" t="s">
        <v>294</v>
      </c>
      <c r="P16" s="267" t="s">
        <v>294</v>
      </c>
      <c r="Q16" s="267" t="s">
        <v>294</v>
      </c>
      <c r="R16" s="172">
        <f t="shared" si="1"/>
        <v>0</v>
      </c>
      <c r="S16" s="428"/>
      <c r="T16" s="429"/>
      <c r="U16" s="396"/>
      <c r="V16" s="396"/>
    </row>
    <row r="17" spans="1:22" ht="9.75" customHeight="1">
      <c r="A17" s="396"/>
      <c r="B17" s="430"/>
      <c r="C17" s="280">
        <v>0</v>
      </c>
      <c r="D17" s="150"/>
      <c r="E17" s="282" t="s">
        <v>294</v>
      </c>
      <c r="F17" s="267" t="s">
        <v>294</v>
      </c>
      <c r="G17" s="267" t="s">
        <v>294</v>
      </c>
      <c r="H17" s="267" t="s">
        <v>294</v>
      </c>
      <c r="I17" s="267" t="s">
        <v>294</v>
      </c>
      <c r="J17" s="172">
        <f t="shared" si="0"/>
        <v>0</v>
      </c>
      <c r="K17" s="428"/>
      <c r="L17" s="272">
        <v>0</v>
      </c>
      <c r="M17" s="267" t="s">
        <v>294</v>
      </c>
      <c r="N17" s="267" t="s">
        <v>294</v>
      </c>
      <c r="O17" s="267" t="s">
        <v>294</v>
      </c>
      <c r="P17" s="267" t="s">
        <v>294</v>
      </c>
      <c r="Q17" s="267" t="s">
        <v>294</v>
      </c>
      <c r="R17" s="172">
        <f t="shared" si="1"/>
        <v>0</v>
      </c>
      <c r="S17" s="428"/>
      <c r="T17" s="429"/>
      <c r="U17" s="396"/>
      <c r="V17" s="396"/>
    </row>
    <row r="18" spans="1:22" ht="9.75" customHeight="1">
      <c r="A18" s="396"/>
      <c r="B18" s="430"/>
      <c r="C18" s="280">
        <v>0</v>
      </c>
      <c r="D18" s="150"/>
      <c r="E18" s="282" t="s">
        <v>294</v>
      </c>
      <c r="F18" s="267" t="s">
        <v>294</v>
      </c>
      <c r="G18" s="267" t="s">
        <v>294</v>
      </c>
      <c r="H18" s="267" t="s">
        <v>294</v>
      </c>
      <c r="I18" s="267" t="s">
        <v>294</v>
      </c>
      <c r="J18" s="172">
        <f t="shared" si="0"/>
        <v>0</v>
      </c>
      <c r="K18" s="428"/>
      <c r="L18" s="272">
        <v>0</v>
      </c>
      <c r="M18" s="267" t="s">
        <v>294</v>
      </c>
      <c r="N18" s="267" t="s">
        <v>294</v>
      </c>
      <c r="O18" s="267" t="s">
        <v>294</v>
      </c>
      <c r="P18" s="267" t="s">
        <v>294</v>
      </c>
      <c r="Q18" s="267" t="s">
        <v>294</v>
      </c>
      <c r="R18" s="172">
        <f t="shared" si="1"/>
        <v>0</v>
      </c>
      <c r="S18" s="428"/>
      <c r="T18" s="429"/>
      <c r="U18" s="396"/>
      <c r="V18" s="396"/>
    </row>
    <row r="19" spans="1:22" ht="9.75" customHeight="1">
      <c r="A19" s="396"/>
      <c r="B19" s="431"/>
      <c r="C19" s="280">
        <v>0</v>
      </c>
      <c r="D19" s="150"/>
      <c r="E19" s="282" t="s">
        <v>294</v>
      </c>
      <c r="F19" s="267" t="s">
        <v>294</v>
      </c>
      <c r="G19" s="267" t="s">
        <v>294</v>
      </c>
      <c r="H19" s="267" t="s">
        <v>294</v>
      </c>
      <c r="I19" s="267" t="s">
        <v>294</v>
      </c>
      <c r="J19" s="172">
        <f t="shared" si="0"/>
        <v>0</v>
      </c>
      <c r="K19" s="428"/>
      <c r="L19" s="272">
        <v>0</v>
      </c>
      <c r="M19" s="267" t="s">
        <v>294</v>
      </c>
      <c r="N19" s="267" t="s">
        <v>294</v>
      </c>
      <c r="O19" s="267" t="s">
        <v>294</v>
      </c>
      <c r="P19" s="267" t="s">
        <v>294</v>
      </c>
      <c r="Q19" s="267" t="s">
        <v>294</v>
      </c>
      <c r="R19" s="172">
        <f t="shared" si="1"/>
        <v>0</v>
      </c>
      <c r="S19" s="428"/>
      <c r="T19" s="429"/>
      <c r="U19" s="396"/>
      <c r="V19" s="396"/>
    </row>
    <row r="20" spans="1:22" ht="16.5" customHeight="1">
      <c r="A20" s="396">
        <f>'[7]5. Identificación de Riesgos'!A20</f>
        <v>2</v>
      </c>
      <c r="B20" s="430" t="s">
        <v>300</v>
      </c>
      <c r="C20" s="280" t="s">
        <v>302</v>
      </c>
      <c r="D20" s="150"/>
      <c r="E20" s="282" t="s">
        <v>372</v>
      </c>
      <c r="F20" s="267" t="s">
        <v>369</v>
      </c>
      <c r="G20" s="267" t="s">
        <v>369</v>
      </c>
      <c r="H20" s="267" t="s">
        <v>373</v>
      </c>
      <c r="I20" s="267" t="s">
        <v>369</v>
      </c>
      <c r="J20" s="172">
        <f t="shared" si="0"/>
        <v>0.75</v>
      </c>
      <c r="K20" s="428">
        <f>AVERAGE(J20:J24)</f>
        <v>0.15</v>
      </c>
      <c r="L20" s="272" t="s">
        <v>297</v>
      </c>
      <c r="M20" s="267" t="s">
        <v>374</v>
      </c>
      <c r="N20" s="267" t="s">
        <v>369</v>
      </c>
      <c r="O20" s="267" t="s">
        <v>369</v>
      </c>
      <c r="P20" s="267" t="s">
        <v>369</v>
      </c>
      <c r="Q20" s="267" t="s">
        <v>369</v>
      </c>
      <c r="R20" s="172">
        <f t="shared" ref="R20:R29" si="2">SUM(COUNTIF(N20,"SI")*25%,COUNTIF(O20,"SI")*40%,COUNTIF(P20,"SI")*25%,COUNTIF(Q20,"SI")*10%)</f>
        <v>1</v>
      </c>
      <c r="S20" s="428">
        <f>AVERAGE(R20:R22)</f>
        <v>0.33333333333333331</v>
      </c>
      <c r="T20" s="42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Alta - 4</v>
      </c>
      <c r="U20" s="39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396" t="str">
        <f>CONCATENATE(VLOOKUP((LEFT(T20,LEN(T20)-4)&amp;LEFT(U20,LEN(U20)-4)),'9- Matriz de Calor '!$D$17:$E$41,2,0)," - ",RIGHT(T20,1)*RIGHT(U20,1))</f>
        <v>Alto - 12</v>
      </c>
    </row>
    <row r="21" spans="1:22" ht="23.25" customHeight="1">
      <c r="A21" s="396"/>
      <c r="B21" s="430"/>
      <c r="C21" s="280" t="s">
        <v>303</v>
      </c>
      <c r="D21" s="150"/>
      <c r="E21" s="282" t="s">
        <v>294</v>
      </c>
      <c r="F21" s="267" t="s">
        <v>294</v>
      </c>
      <c r="G21" s="267" t="s">
        <v>294</v>
      </c>
      <c r="H21" s="267" t="s">
        <v>294</v>
      </c>
      <c r="I21" s="267" t="s">
        <v>294</v>
      </c>
      <c r="J21" s="172">
        <f t="shared" si="0"/>
        <v>0</v>
      </c>
      <c r="K21" s="428"/>
      <c r="L21" s="272" t="s">
        <v>291</v>
      </c>
      <c r="M21" s="267" t="s">
        <v>294</v>
      </c>
      <c r="N21" s="267" t="s">
        <v>294</v>
      </c>
      <c r="O21" s="267" t="s">
        <v>294</v>
      </c>
      <c r="P21" s="267" t="s">
        <v>294</v>
      </c>
      <c r="Q21" s="267" t="s">
        <v>294</v>
      </c>
      <c r="R21" s="172">
        <f t="shared" si="2"/>
        <v>0</v>
      </c>
      <c r="S21" s="428"/>
      <c r="T21" s="429"/>
      <c r="U21" s="396"/>
      <c r="V21" s="396"/>
    </row>
    <row r="22" spans="1:22" ht="29.25" customHeight="1">
      <c r="A22" s="396"/>
      <c r="B22" s="430"/>
      <c r="C22" s="280" t="s">
        <v>305</v>
      </c>
      <c r="D22" s="150"/>
      <c r="E22" s="282" t="s">
        <v>294</v>
      </c>
      <c r="F22" s="267" t="s">
        <v>294</v>
      </c>
      <c r="G22" s="267" t="s">
        <v>294</v>
      </c>
      <c r="H22" s="267" t="s">
        <v>294</v>
      </c>
      <c r="I22" s="267" t="s">
        <v>294</v>
      </c>
      <c r="J22" s="172">
        <f t="shared" si="0"/>
        <v>0</v>
      </c>
      <c r="K22" s="428"/>
      <c r="L22" s="272" t="s">
        <v>295</v>
      </c>
      <c r="M22" s="267" t="s">
        <v>294</v>
      </c>
      <c r="N22" s="267" t="s">
        <v>294</v>
      </c>
      <c r="O22" s="267" t="s">
        <v>294</v>
      </c>
      <c r="P22" s="267" t="s">
        <v>294</v>
      </c>
      <c r="Q22" s="267" t="s">
        <v>294</v>
      </c>
      <c r="R22" s="172">
        <f t="shared" si="2"/>
        <v>0</v>
      </c>
      <c r="S22" s="428"/>
      <c r="T22" s="429"/>
      <c r="U22" s="396"/>
      <c r="V22" s="396"/>
    </row>
    <row r="23" spans="1:22" ht="34.5" customHeight="1">
      <c r="A23" s="396"/>
      <c r="B23" s="430"/>
      <c r="C23" s="280">
        <v>0</v>
      </c>
      <c r="D23" s="150"/>
      <c r="E23" s="282" t="s">
        <v>294</v>
      </c>
      <c r="F23" s="267" t="s">
        <v>294</v>
      </c>
      <c r="G23" s="267" t="s">
        <v>294</v>
      </c>
      <c r="H23" s="267" t="s">
        <v>294</v>
      </c>
      <c r="I23" s="267" t="s">
        <v>294</v>
      </c>
      <c r="J23" s="172">
        <f t="shared" si="0"/>
        <v>0</v>
      </c>
      <c r="K23" s="428"/>
      <c r="L23" s="272">
        <v>0</v>
      </c>
      <c r="M23" s="267" t="s">
        <v>294</v>
      </c>
      <c r="N23" s="267" t="s">
        <v>294</v>
      </c>
      <c r="O23" s="267" t="s">
        <v>294</v>
      </c>
      <c r="P23" s="267" t="s">
        <v>294</v>
      </c>
      <c r="Q23" s="267" t="s">
        <v>294</v>
      </c>
      <c r="R23" s="172">
        <f t="shared" si="2"/>
        <v>0</v>
      </c>
      <c r="S23" s="428"/>
      <c r="T23" s="429"/>
      <c r="U23" s="396"/>
      <c r="V23" s="396"/>
    </row>
    <row r="24" spans="1:22" ht="9.75" customHeight="1">
      <c r="A24" s="396"/>
      <c r="B24" s="430"/>
      <c r="C24" s="280">
        <v>0</v>
      </c>
      <c r="D24" s="150"/>
      <c r="E24" s="282" t="s">
        <v>294</v>
      </c>
      <c r="F24" s="267" t="s">
        <v>294</v>
      </c>
      <c r="G24" s="267" t="s">
        <v>294</v>
      </c>
      <c r="H24" s="267" t="s">
        <v>294</v>
      </c>
      <c r="I24" s="267" t="s">
        <v>294</v>
      </c>
      <c r="J24" s="172">
        <f t="shared" si="0"/>
        <v>0</v>
      </c>
      <c r="K24" s="428"/>
      <c r="L24" s="272">
        <v>0</v>
      </c>
      <c r="M24" s="267" t="s">
        <v>294</v>
      </c>
      <c r="N24" s="267" t="s">
        <v>294</v>
      </c>
      <c r="O24" s="267" t="s">
        <v>294</v>
      </c>
      <c r="P24" s="267" t="s">
        <v>294</v>
      </c>
      <c r="Q24" s="267" t="s">
        <v>294</v>
      </c>
      <c r="R24" s="172">
        <f t="shared" si="2"/>
        <v>0</v>
      </c>
      <c r="S24" s="428"/>
      <c r="T24" s="429"/>
      <c r="U24" s="396"/>
      <c r="V24" s="396"/>
    </row>
    <row r="25" spans="1:22" ht="9.75" customHeight="1">
      <c r="A25" s="396"/>
      <c r="B25" s="430"/>
      <c r="C25" s="280">
        <v>0</v>
      </c>
      <c r="D25" s="150"/>
      <c r="E25" s="282" t="s">
        <v>294</v>
      </c>
      <c r="F25" s="267" t="s">
        <v>294</v>
      </c>
      <c r="G25" s="267" t="s">
        <v>294</v>
      </c>
      <c r="H25" s="267" t="s">
        <v>294</v>
      </c>
      <c r="I25" s="267" t="s">
        <v>294</v>
      </c>
      <c r="J25" s="172">
        <f t="shared" si="0"/>
        <v>0</v>
      </c>
      <c r="K25" s="428"/>
      <c r="L25" s="272">
        <v>0</v>
      </c>
      <c r="M25" s="267" t="s">
        <v>294</v>
      </c>
      <c r="N25" s="267" t="s">
        <v>294</v>
      </c>
      <c r="O25" s="267" t="s">
        <v>294</v>
      </c>
      <c r="P25" s="267" t="s">
        <v>294</v>
      </c>
      <c r="Q25" s="267" t="s">
        <v>294</v>
      </c>
      <c r="R25" s="172">
        <f t="shared" si="2"/>
        <v>0</v>
      </c>
      <c r="S25" s="428"/>
      <c r="T25" s="429"/>
      <c r="U25" s="396"/>
      <c r="V25" s="396"/>
    </row>
    <row r="26" spans="1:22" ht="9.75" customHeight="1">
      <c r="A26" s="396"/>
      <c r="B26" s="430"/>
      <c r="C26" s="280">
        <v>0</v>
      </c>
      <c r="D26" s="150"/>
      <c r="E26" s="282" t="s">
        <v>294</v>
      </c>
      <c r="F26" s="267" t="s">
        <v>294</v>
      </c>
      <c r="G26" s="267" t="s">
        <v>294</v>
      </c>
      <c r="H26" s="267" t="s">
        <v>294</v>
      </c>
      <c r="I26" s="267" t="s">
        <v>294</v>
      </c>
      <c r="J26" s="172">
        <f t="shared" si="0"/>
        <v>0</v>
      </c>
      <c r="K26" s="428"/>
      <c r="L26" s="272">
        <v>0</v>
      </c>
      <c r="M26" s="267" t="s">
        <v>294</v>
      </c>
      <c r="N26" s="267" t="s">
        <v>294</v>
      </c>
      <c r="O26" s="267" t="s">
        <v>294</v>
      </c>
      <c r="P26" s="267" t="s">
        <v>294</v>
      </c>
      <c r="Q26" s="267" t="s">
        <v>294</v>
      </c>
      <c r="R26" s="172">
        <f t="shared" si="2"/>
        <v>0</v>
      </c>
      <c r="S26" s="428"/>
      <c r="T26" s="429"/>
      <c r="U26" s="396"/>
      <c r="V26" s="396"/>
    </row>
    <row r="27" spans="1:22" ht="9.75" customHeight="1">
      <c r="A27" s="396"/>
      <c r="B27" s="430"/>
      <c r="C27" s="280">
        <v>0</v>
      </c>
      <c r="D27" s="150"/>
      <c r="E27" s="282" t="s">
        <v>294</v>
      </c>
      <c r="F27" s="267" t="s">
        <v>294</v>
      </c>
      <c r="G27" s="267" t="s">
        <v>294</v>
      </c>
      <c r="H27" s="267" t="s">
        <v>294</v>
      </c>
      <c r="I27" s="267" t="s">
        <v>294</v>
      </c>
      <c r="J27" s="172">
        <f t="shared" si="0"/>
        <v>0</v>
      </c>
      <c r="K27" s="428"/>
      <c r="L27" s="272">
        <v>0</v>
      </c>
      <c r="M27" s="267" t="s">
        <v>294</v>
      </c>
      <c r="N27" s="267" t="s">
        <v>294</v>
      </c>
      <c r="O27" s="267" t="s">
        <v>294</v>
      </c>
      <c r="P27" s="267" t="s">
        <v>294</v>
      </c>
      <c r="Q27" s="267" t="s">
        <v>294</v>
      </c>
      <c r="R27" s="172">
        <f t="shared" si="2"/>
        <v>0</v>
      </c>
      <c r="S27" s="428"/>
      <c r="T27" s="429"/>
      <c r="U27" s="396"/>
      <c r="V27" s="396"/>
    </row>
    <row r="28" spans="1:22" ht="9.75" customHeight="1">
      <c r="A28" s="396"/>
      <c r="B28" s="430"/>
      <c r="C28" s="280">
        <v>0</v>
      </c>
      <c r="D28" s="150"/>
      <c r="E28" s="282" t="s">
        <v>294</v>
      </c>
      <c r="F28" s="267" t="s">
        <v>294</v>
      </c>
      <c r="G28" s="267" t="s">
        <v>294</v>
      </c>
      <c r="H28" s="267" t="s">
        <v>294</v>
      </c>
      <c r="I28" s="267" t="s">
        <v>294</v>
      </c>
      <c r="J28" s="172">
        <f t="shared" si="0"/>
        <v>0</v>
      </c>
      <c r="K28" s="428"/>
      <c r="L28" s="272">
        <v>0</v>
      </c>
      <c r="M28" s="267" t="s">
        <v>294</v>
      </c>
      <c r="N28" s="267" t="s">
        <v>294</v>
      </c>
      <c r="O28" s="267" t="s">
        <v>294</v>
      </c>
      <c r="P28" s="267" t="s">
        <v>294</v>
      </c>
      <c r="Q28" s="267" t="s">
        <v>294</v>
      </c>
      <c r="R28" s="172">
        <f t="shared" si="2"/>
        <v>0</v>
      </c>
      <c r="S28" s="428"/>
      <c r="T28" s="429"/>
      <c r="U28" s="396"/>
      <c r="V28" s="396"/>
    </row>
    <row r="29" spans="1:22" ht="9.75" customHeight="1">
      <c r="A29" s="396"/>
      <c r="B29" s="431"/>
      <c r="C29" s="280">
        <v>0</v>
      </c>
      <c r="D29" s="150"/>
      <c r="E29" s="282" t="s">
        <v>294</v>
      </c>
      <c r="F29" s="267" t="s">
        <v>294</v>
      </c>
      <c r="G29" s="267" t="s">
        <v>294</v>
      </c>
      <c r="H29" s="267" t="s">
        <v>294</v>
      </c>
      <c r="I29" s="267" t="s">
        <v>294</v>
      </c>
      <c r="J29" s="172">
        <f t="shared" si="0"/>
        <v>0</v>
      </c>
      <c r="K29" s="428"/>
      <c r="L29" s="272">
        <v>0</v>
      </c>
      <c r="M29" s="267" t="s">
        <v>294</v>
      </c>
      <c r="N29" s="267" t="s">
        <v>294</v>
      </c>
      <c r="O29" s="267" t="s">
        <v>294</v>
      </c>
      <c r="P29" s="267" t="s">
        <v>294</v>
      </c>
      <c r="Q29" s="267" t="s">
        <v>294</v>
      </c>
      <c r="R29" s="172">
        <f t="shared" si="2"/>
        <v>0</v>
      </c>
      <c r="S29" s="428"/>
      <c r="T29" s="429"/>
      <c r="U29" s="396"/>
      <c r="V29" s="396"/>
    </row>
    <row r="30" spans="1:22" ht="27.75" customHeight="1">
      <c r="A30" s="396">
        <f>'[7]5. Identificación de Riesgos'!A30</f>
        <v>3</v>
      </c>
      <c r="B30" s="430" t="s">
        <v>308</v>
      </c>
      <c r="C30" s="280" t="s">
        <v>310</v>
      </c>
      <c r="D30" s="150"/>
      <c r="E30" s="282" t="s">
        <v>375</v>
      </c>
      <c r="F30" s="267" t="s">
        <v>369</v>
      </c>
      <c r="G30" s="267" t="s">
        <v>369</v>
      </c>
      <c r="H30" s="267" t="s">
        <v>369</v>
      </c>
      <c r="I30" s="267" t="s">
        <v>369</v>
      </c>
      <c r="J30" s="172">
        <f t="shared" ref="J30:J89" si="3">COUNTIF(F30:I30,"SI")/4</f>
        <v>1</v>
      </c>
      <c r="K30" s="428">
        <f>AVERAGE(J30:J30)</f>
        <v>1</v>
      </c>
      <c r="L30" s="272" t="s">
        <v>291</v>
      </c>
      <c r="M30" s="267" t="s">
        <v>376</v>
      </c>
      <c r="N30" s="267" t="s">
        <v>369</v>
      </c>
      <c r="O30" s="267" t="s">
        <v>369</v>
      </c>
      <c r="P30" s="267" t="s">
        <v>369</v>
      </c>
      <c r="Q30" s="267" t="s">
        <v>369</v>
      </c>
      <c r="R30" s="172">
        <f t="shared" ref="R30:R89" si="4">SUM(COUNTIF(N30,"SI")*25%,COUNTIF(O30,"SI")*40%,COUNTIF(P30,"SI")*25%,COUNTIF(Q30,"SI")*10%)</f>
        <v>1</v>
      </c>
      <c r="S30" s="428">
        <f>AVERAGE(R30:R31)</f>
        <v>0.5</v>
      </c>
      <c r="T30" s="42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Media - 3</v>
      </c>
      <c r="U30" s="39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396" t="str">
        <f>CONCATENATE(VLOOKUP((LEFT(T30,LEN(T30)-4)&amp;LEFT(U30,LEN(U30)-4)),'9- Matriz de Calor '!$D$17:$E$41,2,0)," - ",RIGHT(T30,1)*RIGHT(U30,1))</f>
        <v>Moderado - 6</v>
      </c>
    </row>
    <row r="31" spans="1:22" ht="27.75" customHeight="1">
      <c r="A31" s="396"/>
      <c r="B31" s="430"/>
      <c r="C31" s="280" t="s">
        <v>311</v>
      </c>
      <c r="D31" s="150"/>
      <c r="E31" s="282" t="s">
        <v>377</v>
      </c>
      <c r="F31" s="267" t="s">
        <v>369</v>
      </c>
      <c r="G31" s="267" t="s">
        <v>369</v>
      </c>
      <c r="H31" s="267" t="s">
        <v>369</v>
      </c>
      <c r="I31" s="267" t="s">
        <v>369</v>
      </c>
      <c r="J31" s="172">
        <f t="shared" si="3"/>
        <v>1</v>
      </c>
      <c r="K31" s="428"/>
      <c r="L31" s="272" t="s">
        <v>295</v>
      </c>
      <c r="M31" s="267" t="s">
        <v>294</v>
      </c>
      <c r="N31" s="267" t="s">
        <v>294</v>
      </c>
      <c r="O31" s="267" t="s">
        <v>294</v>
      </c>
      <c r="P31" s="267" t="s">
        <v>294</v>
      </c>
      <c r="Q31" s="267" t="s">
        <v>294</v>
      </c>
      <c r="R31" s="172">
        <f t="shared" si="4"/>
        <v>0</v>
      </c>
      <c r="S31" s="428"/>
      <c r="T31" s="429"/>
      <c r="U31" s="396"/>
      <c r="V31" s="396"/>
    </row>
    <row r="32" spans="1:22" ht="18" customHeight="1">
      <c r="A32" s="396"/>
      <c r="B32" s="430"/>
      <c r="C32" s="280" t="s">
        <v>312</v>
      </c>
      <c r="D32" s="150"/>
      <c r="E32" s="282" t="s">
        <v>378</v>
      </c>
      <c r="F32" s="267" t="s">
        <v>369</v>
      </c>
      <c r="G32" s="267" t="s">
        <v>369</v>
      </c>
      <c r="H32" s="267" t="s">
        <v>369</v>
      </c>
      <c r="I32" s="267" t="s">
        <v>369</v>
      </c>
      <c r="J32" s="172">
        <f t="shared" si="3"/>
        <v>1</v>
      </c>
      <c r="K32" s="428"/>
      <c r="L32" s="272" t="s">
        <v>297</v>
      </c>
      <c r="M32" s="267" t="s">
        <v>294</v>
      </c>
      <c r="N32" s="267" t="s">
        <v>294</v>
      </c>
      <c r="O32" s="267" t="s">
        <v>294</v>
      </c>
      <c r="P32" s="267" t="s">
        <v>294</v>
      </c>
      <c r="Q32" s="267" t="s">
        <v>294</v>
      </c>
      <c r="R32" s="172">
        <f t="shared" si="4"/>
        <v>0</v>
      </c>
      <c r="S32" s="428"/>
      <c r="T32" s="429"/>
      <c r="U32" s="396"/>
      <c r="V32" s="396"/>
    </row>
    <row r="33" spans="1:22" ht="18" customHeight="1">
      <c r="A33" s="396"/>
      <c r="B33" s="430"/>
      <c r="C33" s="280" t="s">
        <v>314</v>
      </c>
      <c r="D33" s="150"/>
      <c r="E33" s="282" t="s">
        <v>294</v>
      </c>
      <c r="F33" s="267" t="s">
        <v>294</v>
      </c>
      <c r="G33" s="267" t="s">
        <v>294</v>
      </c>
      <c r="H33" s="267" t="s">
        <v>294</v>
      </c>
      <c r="I33" s="267" t="s">
        <v>294</v>
      </c>
      <c r="J33" s="172">
        <f t="shared" si="3"/>
        <v>0</v>
      </c>
      <c r="K33" s="428"/>
      <c r="L33" s="272">
        <v>0</v>
      </c>
      <c r="M33" s="267" t="s">
        <v>294</v>
      </c>
      <c r="N33" s="267" t="s">
        <v>294</v>
      </c>
      <c r="O33" s="267" t="s">
        <v>294</v>
      </c>
      <c r="P33" s="267" t="s">
        <v>294</v>
      </c>
      <c r="Q33" s="267" t="s">
        <v>294</v>
      </c>
      <c r="R33" s="172">
        <f t="shared" si="4"/>
        <v>0</v>
      </c>
      <c r="S33" s="428"/>
      <c r="T33" s="429"/>
      <c r="U33" s="396"/>
      <c r="V33" s="396"/>
    </row>
    <row r="34" spans="1:22" ht="18" customHeight="1">
      <c r="A34" s="396"/>
      <c r="B34" s="430"/>
      <c r="C34" s="280" t="s">
        <v>315</v>
      </c>
      <c r="D34" s="150"/>
      <c r="E34" s="272" t="s">
        <v>294</v>
      </c>
      <c r="F34" s="267" t="s">
        <v>294</v>
      </c>
      <c r="G34" s="267" t="s">
        <v>294</v>
      </c>
      <c r="H34" s="267" t="s">
        <v>294</v>
      </c>
      <c r="I34" s="267" t="s">
        <v>294</v>
      </c>
      <c r="J34" s="172">
        <f t="shared" si="3"/>
        <v>0</v>
      </c>
      <c r="K34" s="428"/>
      <c r="L34" s="272">
        <v>0</v>
      </c>
      <c r="M34" s="267" t="s">
        <v>294</v>
      </c>
      <c r="N34" s="267" t="s">
        <v>294</v>
      </c>
      <c r="O34" s="267" t="s">
        <v>294</v>
      </c>
      <c r="P34" s="267" t="s">
        <v>294</v>
      </c>
      <c r="Q34" s="267" t="s">
        <v>294</v>
      </c>
      <c r="R34" s="172">
        <f t="shared" si="4"/>
        <v>0</v>
      </c>
      <c r="S34" s="428"/>
      <c r="T34" s="429"/>
      <c r="U34" s="396"/>
      <c r="V34" s="396"/>
    </row>
    <row r="35" spans="1:22" ht="11.25" customHeight="1">
      <c r="A35" s="396"/>
      <c r="B35" s="430"/>
      <c r="C35" s="280" t="s">
        <v>316</v>
      </c>
      <c r="D35" s="150"/>
      <c r="E35" s="282" t="s">
        <v>294</v>
      </c>
      <c r="F35" s="267" t="s">
        <v>294</v>
      </c>
      <c r="G35" s="267" t="s">
        <v>294</v>
      </c>
      <c r="H35" s="267" t="s">
        <v>294</v>
      </c>
      <c r="I35" s="267" t="s">
        <v>294</v>
      </c>
      <c r="J35" s="172">
        <f t="shared" si="3"/>
        <v>0</v>
      </c>
      <c r="K35" s="428"/>
      <c r="L35" s="272">
        <v>0</v>
      </c>
      <c r="M35" s="267" t="s">
        <v>294</v>
      </c>
      <c r="N35" s="267" t="s">
        <v>294</v>
      </c>
      <c r="O35" s="267" t="s">
        <v>294</v>
      </c>
      <c r="P35" s="267" t="s">
        <v>294</v>
      </c>
      <c r="Q35" s="267" t="s">
        <v>294</v>
      </c>
      <c r="R35" s="172">
        <f t="shared" si="4"/>
        <v>0</v>
      </c>
      <c r="S35" s="428"/>
      <c r="T35" s="429"/>
      <c r="U35" s="396"/>
      <c r="V35" s="396"/>
    </row>
    <row r="36" spans="1:22" ht="11.25" customHeight="1">
      <c r="A36" s="396"/>
      <c r="B36" s="430"/>
      <c r="C36" s="280" t="s">
        <v>317</v>
      </c>
      <c r="D36" s="150"/>
      <c r="E36" s="282" t="s">
        <v>294</v>
      </c>
      <c r="F36" s="267" t="s">
        <v>294</v>
      </c>
      <c r="G36" s="267" t="s">
        <v>294</v>
      </c>
      <c r="H36" s="267" t="s">
        <v>294</v>
      </c>
      <c r="I36" s="267" t="s">
        <v>294</v>
      </c>
      <c r="J36" s="172">
        <f t="shared" si="3"/>
        <v>0</v>
      </c>
      <c r="K36" s="428"/>
      <c r="L36" s="272">
        <v>0</v>
      </c>
      <c r="M36" s="267" t="s">
        <v>294</v>
      </c>
      <c r="N36" s="267" t="s">
        <v>294</v>
      </c>
      <c r="O36" s="267" t="s">
        <v>294</v>
      </c>
      <c r="P36" s="267" t="s">
        <v>294</v>
      </c>
      <c r="Q36" s="267" t="s">
        <v>294</v>
      </c>
      <c r="R36" s="172">
        <f t="shared" si="4"/>
        <v>0</v>
      </c>
      <c r="S36" s="428"/>
      <c r="T36" s="429"/>
      <c r="U36" s="396"/>
      <c r="V36" s="396"/>
    </row>
    <row r="37" spans="1:22" ht="9.75" customHeight="1">
      <c r="A37" s="396"/>
      <c r="B37" s="430"/>
      <c r="C37" s="280">
        <v>0</v>
      </c>
      <c r="D37" s="150"/>
      <c r="E37" s="282" t="s">
        <v>294</v>
      </c>
      <c r="F37" s="267" t="s">
        <v>294</v>
      </c>
      <c r="G37" s="267" t="s">
        <v>294</v>
      </c>
      <c r="H37" s="267" t="s">
        <v>294</v>
      </c>
      <c r="I37" s="267" t="s">
        <v>294</v>
      </c>
      <c r="J37" s="172">
        <f t="shared" si="3"/>
        <v>0</v>
      </c>
      <c r="K37" s="428"/>
      <c r="L37" s="272">
        <v>0</v>
      </c>
      <c r="M37" s="267" t="s">
        <v>294</v>
      </c>
      <c r="N37" s="267" t="s">
        <v>294</v>
      </c>
      <c r="O37" s="267" t="s">
        <v>294</v>
      </c>
      <c r="P37" s="267" t="s">
        <v>294</v>
      </c>
      <c r="Q37" s="267" t="s">
        <v>294</v>
      </c>
      <c r="R37" s="172">
        <f t="shared" si="4"/>
        <v>0</v>
      </c>
      <c r="S37" s="428"/>
      <c r="T37" s="429"/>
      <c r="U37" s="396"/>
      <c r="V37" s="396"/>
    </row>
    <row r="38" spans="1:22" ht="9.75" customHeight="1">
      <c r="A38" s="396"/>
      <c r="B38" s="430"/>
      <c r="C38" s="280">
        <v>0</v>
      </c>
      <c r="D38" s="150"/>
      <c r="E38" s="282" t="s">
        <v>294</v>
      </c>
      <c r="F38" s="267" t="s">
        <v>294</v>
      </c>
      <c r="G38" s="267" t="s">
        <v>294</v>
      </c>
      <c r="H38" s="267" t="s">
        <v>294</v>
      </c>
      <c r="I38" s="267" t="s">
        <v>294</v>
      </c>
      <c r="J38" s="172">
        <f t="shared" si="3"/>
        <v>0</v>
      </c>
      <c r="K38" s="428"/>
      <c r="L38" s="272">
        <v>0</v>
      </c>
      <c r="M38" s="267" t="s">
        <v>294</v>
      </c>
      <c r="N38" s="267" t="s">
        <v>294</v>
      </c>
      <c r="O38" s="267" t="s">
        <v>294</v>
      </c>
      <c r="P38" s="267" t="s">
        <v>294</v>
      </c>
      <c r="Q38" s="267" t="s">
        <v>294</v>
      </c>
      <c r="R38" s="172">
        <f t="shared" si="4"/>
        <v>0</v>
      </c>
      <c r="S38" s="428"/>
      <c r="T38" s="429"/>
      <c r="U38" s="396"/>
      <c r="V38" s="396"/>
    </row>
    <row r="39" spans="1:22" ht="9.75" customHeight="1">
      <c r="A39" s="396"/>
      <c r="B39" s="431"/>
      <c r="C39" s="280">
        <v>0</v>
      </c>
      <c r="D39" s="150"/>
      <c r="E39" s="282" t="s">
        <v>294</v>
      </c>
      <c r="F39" s="267" t="s">
        <v>294</v>
      </c>
      <c r="G39" s="267" t="s">
        <v>294</v>
      </c>
      <c r="H39" s="267" t="s">
        <v>294</v>
      </c>
      <c r="I39" s="267" t="s">
        <v>294</v>
      </c>
      <c r="J39" s="172">
        <f t="shared" si="3"/>
        <v>0</v>
      </c>
      <c r="K39" s="428"/>
      <c r="L39" s="272">
        <v>0</v>
      </c>
      <c r="M39" s="267" t="s">
        <v>294</v>
      </c>
      <c r="N39" s="267" t="s">
        <v>294</v>
      </c>
      <c r="O39" s="267" t="s">
        <v>294</v>
      </c>
      <c r="P39" s="267" t="s">
        <v>294</v>
      </c>
      <c r="Q39" s="267" t="s">
        <v>294</v>
      </c>
      <c r="R39" s="172">
        <f t="shared" si="4"/>
        <v>0</v>
      </c>
      <c r="S39" s="428"/>
      <c r="T39" s="429"/>
      <c r="U39" s="396"/>
      <c r="V39" s="396"/>
    </row>
    <row r="40" spans="1:22" ht="33.75" customHeight="1">
      <c r="A40" s="397">
        <f>'[7]5. Identificación de Riesgos'!A40</f>
        <v>4</v>
      </c>
      <c r="B40" s="396" t="str">
        <f>'5. Identificación de Riesgos'!B40:B49</f>
        <v xml:space="preserve">Recibir dádivas o beneficios a nombre propio o de terceros para  afectar la seguridad o confidencialidad de la información   </v>
      </c>
      <c r="C40" s="170" t="str">
        <f>'5. Identificación de Riesgos'!D40</f>
        <v>1. Falta de ética y valores.</v>
      </c>
      <c r="D40" s="150"/>
      <c r="E40" s="147"/>
      <c r="F40" s="145" t="s">
        <v>369</v>
      </c>
      <c r="G40" s="145" t="s">
        <v>369</v>
      </c>
      <c r="H40" s="145" t="s">
        <v>369</v>
      </c>
      <c r="I40" s="145" t="s">
        <v>369</v>
      </c>
      <c r="J40" s="172">
        <f t="shared" si="3"/>
        <v>1</v>
      </c>
      <c r="K40" s="428">
        <f>AVERAGE(J40:J42)</f>
        <v>1</v>
      </c>
      <c r="L40" s="174" t="str">
        <f>'5. Identificación de Riesgos'!I40</f>
        <v>Afectación de reputacion,imagén,  credibilidad, satisfacción de usuarios y PI</v>
      </c>
      <c r="M40" s="171"/>
      <c r="N40" s="145" t="s">
        <v>369</v>
      </c>
      <c r="O40" s="145" t="s">
        <v>373</v>
      </c>
      <c r="P40" s="145" t="s">
        <v>373</v>
      </c>
      <c r="Q40" s="145" t="s">
        <v>369</v>
      </c>
      <c r="R40" s="172">
        <f t="shared" si="4"/>
        <v>0.35</v>
      </c>
      <c r="S40" s="428">
        <f>AVERAGE(R40:R42)</f>
        <v>0.31666666666666665</v>
      </c>
      <c r="T40" s="42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9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Catastrófico - 5</v>
      </c>
      <c r="V40" s="396" t="str">
        <f>CONCATENATE(VLOOKUP((LEFT(T40,LEN(T40)-4)&amp;LEFT(U40,LEN(U40)-4)),'9- Matriz de Calor '!$D$17:$E$41,2,0)," - ",RIGHT(T40,1)*RIGHT(U40,1))</f>
        <v>Extremo - 5</v>
      </c>
    </row>
    <row r="41" spans="1:22" ht="19.5" customHeight="1">
      <c r="A41" s="397"/>
      <c r="B41" s="396"/>
      <c r="C41" s="170" t="str">
        <f>'5. Identificación de Riesgos'!D41</f>
        <v>2. Insuficientes programas de capacitación para la toma de conciencia debido al desconocimiento de la ley antisoborno (ISO 37001:2016), Plan Anticorrupción y  de los  valores y principios propios de la entidad.</v>
      </c>
      <c r="D41" s="150"/>
      <c r="E41" s="147"/>
      <c r="F41" s="145" t="s">
        <v>369</v>
      </c>
      <c r="G41" s="145" t="s">
        <v>369</v>
      </c>
      <c r="H41" s="145" t="s">
        <v>369</v>
      </c>
      <c r="I41" s="145" t="s">
        <v>369</v>
      </c>
      <c r="J41" s="172">
        <f t="shared" si="3"/>
        <v>1</v>
      </c>
      <c r="K41" s="428"/>
      <c r="L41" s="174" t="str">
        <f>'5. Identificación de Riesgos'!I41</f>
        <v>Afectación Económica</v>
      </c>
      <c r="M41" s="171"/>
      <c r="N41" s="145" t="s">
        <v>369</v>
      </c>
      <c r="O41" s="145" t="s">
        <v>373</v>
      </c>
      <c r="P41" s="145" t="s">
        <v>369</v>
      </c>
      <c r="Q41" s="145" t="s">
        <v>369</v>
      </c>
      <c r="R41" s="172">
        <f t="shared" si="4"/>
        <v>0.6</v>
      </c>
      <c r="S41" s="428"/>
      <c r="T41" s="429"/>
      <c r="U41" s="396"/>
      <c r="V41" s="396"/>
    </row>
    <row r="42" spans="1:22" ht="19.5" customHeight="1">
      <c r="A42" s="397"/>
      <c r="B42" s="396"/>
      <c r="C42" s="170" t="str">
        <f>'5. Identificación de Riesgos'!D42</f>
        <v>3. Desconocimiento del Código de Etica y Buen Gobierno.</v>
      </c>
      <c r="D42" s="150"/>
      <c r="E42" s="147"/>
      <c r="F42" s="145" t="s">
        <v>369</v>
      </c>
      <c r="G42" s="145" t="s">
        <v>369</v>
      </c>
      <c r="H42" s="145" t="s">
        <v>369</v>
      </c>
      <c r="I42" s="145" t="s">
        <v>369</v>
      </c>
      <c r="J42" s="172">
        <f t="shared" si="3"/>
        <v>1</v>
      </c>
      <c r="K42" s="428"/>
      <c r="L42" s="174">
        <f>'5. Identificación de Riesgos'!I42</f>
        <v>0</v>
      </c>
      <c r="M42" s="171"/>
      <c r="N42" s="145"/>
      <c r="O42" s="145"/>
      <c r="P42" s="145"/>
      <c r="Q42" s="145"/>
      <c r="R42" s="172">
        <f t="shared" si="4"/>
        <v>0</v>
      </c>
      <c r="S42" s="428"/>
      <c r="T42" s="429"/>
      <c r="U42" s="396"/>
      <c r="V42" s="396"/>
    </row>
    <row r="43" spans="1:22" ht="9.75" customHeight="1">
      <c r="A43" s="397"/>
      <c r="B43" s="396"/>
      <c r="C43" s="170" t="str">
        <f>'5. Identificación de Riesgos'!D43</f>
        <v>4. Falta o inaplicación de controles.</v>
      </c>
      <c r="D43" s="150"/>
      <c r="E43" s="147"/>
      <c r="F43" s="145"/>
      <c r="G43" s="145"/>
      <c r="H43" s="145"/>
      <c r="I43" s="145"/>
      <c r="J43" s="172">
        <f t="shared" si="3"/>
        <v>0</v>
      </c>
      <c r="K43" s="428"/>
      <c r="L43" s="174">
        <f>'5. Identificación de Riesgos'!I43</f>
        <v>0</v>
      </c>
      <c r="M43" s="171"/>
      <c r="N43" s="145"/>
      <c r="O43" s="145"/>
      <c r="P43" s="145"/>
      <c r="Q43" s="145"/>
      <c r="R43" s="172">
        <f t="shared" si="4"/>
        <v>0</v>
      </c>
      <c r="S43" s="428"/>
      <c r="T43" s="429"/>
      <c r="U43" s="396"/>
      <c r="V43" s="396"/>
    </row>
    <row r="44" spans="1:22" ht="9.75" customHeight="1">
      <c r="A44" s="397"/>
      <c r="B44" s="396"/>
      <c r="C44" s="170">
        <f>'5. Identificación de Riesgos'!D44</f>
        <v>0</v>
      </c>
      <c r="D44" s="150"/>
      <c r="E44" s="147"/>
      <c r="F44" s="145"/>
      <c r="G44" s="145"/>
      <c r="H44" s="145"/>
      <c r="I44" s="145"/>
      <c r="J44" s="172">
        <f t="shared" si="3"/>
        <v>0</v>
      </c>
      <c r="K44" s="428"/>
      <c r="L44" s="174">
        <f>'5. Identificación de Riesgos'!I44</f>
        <v>0</v>
      </c>
      <c r="M44" s="171"/>
      <c r="N44" s="145"/>
      <c r="O44" s="145"/>
      <c r="P44" s="145"/>
      <c r="Q44" s="145"/>
      <c r="R44" s="172">
        <f t="shared" si="4"/>
        <v>0</v>
      </c>
      <c r="S44" s="428"/>
      <c r="T44" s="429"/>
      <c r="U44" s="396"/>
      <c r="V44" s="396"/>
    </row>
    <row r="45" spans="1:22" ht="9.75" customHeight="1">
      <c r="A45" s="397"/>
      <c r="B45" s="396"/>
      <c r="C45" s="170">
        <f>'5. Identificación de Riesgos'!D45</f>
        <v>0</v>
      </c>
      <c r="D45" s="150"/>
      <c r="E45" s="147"/>
      <c r="F45" s="145"/>
      <c r="G45" s="145"/>
      <c r="H45" s="145"/>
      <c r="I45" s="145"/>
      <c r="J45" s="172">
        <f t="shared" si="3"/>
        <v>0</v>
      </c>
      <c r="K45" s="428"/>
      <c r="L45" s="174">
        <f>'5. Identificación de Riesgos'!I45</f>
        <v>0</v>
      </c>
      <c r="M45" s="171"/>
      <c r="N45" s="145"/>
      <c r="O45" s="145"/>
      <c r="P45" s="145"/>
      <c r="Q45" s="145"/>
      <c r="R45" s="172">
        <f t="shared" si="4"/>
        <v>0</v>
      </c>
      <c r="S45" s="428"/>
      <c r="T45" s="429"/>
      <c r="U45" s="396"/>
      <c r="V45" s="396"/>
    </row>
    <row r="46" spans="1:22" ht="9.75" customHeight="1">
      <c r="A46" s="397"/>
      <c r="B46" s="396"/>
      <c r="C46" s="170">
        <f>'5. Identificación de Riesgos'!D46</f>
        <v>0</v>
      </c>
      <c r="D46" s="150"/>
      <c r="E46" s="147"/>
      <c r="F46" s="145"/>
      <c r="G46" s="145"/>
      <c r="H46" s="145"/>
      <c r="I46" s="145"/>
      <c r="J46" s="172">
        <f t="shared" si="3"/>
        <v>0</v>
      </c>
      <c r="K46" s="428"/>
      <c r="L46" s="174">
        <f>'5. Identificación de Riesgos'!I46</f>
        <v>0</v>
      </c>
      <c r="M46" s="171"/>
      <c r="N46" s="145"/>
      <c r="O46" s="145"/>
      <c r="P46" s="145"/>
      <c r="Q46" s="145"/>
      <c r="R46" s="172">
        <f t="shared" si="4"/>
        <v>0</v>
      </c>
      <c r="S46" s="428"/>
      <c r="T46" s="429"/>
      <c r="U46" s="396"/>
      <c r="V46" s="396"/>
    </row>
    <row r="47" spans="1:22" ht="9.75" customHeight="1">
      <c r="A47" s="397"/>
      <c r="B47" s="396"/>
      <c r="C47" s="170">
        <f>'5. Identificación de Riesgos'!D47</f>
        <v>0</v>
      </c>
      <c r="D47" s="150"/>
      <c r="E47" s="147"/>
      <c r="F47" s="145"/>
      <c r="G47" s="145"/>
      <c r="H47" s="145"/>
      <c r="I47" s="145"/>
      <c r="J47" s="172">
        <f t="shared" si="3"/>
        <v>0</v>
      </c>
      <c r="K47" s="428"/>
      <c r="L47" s="174">
        <f>'5. Identificación de Riesgos'!I47</f>
        <v>0</v>
      </c>
      <c r="M47" s="171"/>
      <c r="N47" s="145"/>
      <c r="O47" s="145"/>
      <c r="P47" s="145"/>
      <c r="Q47" s="145"/>
      <c r="R47" s="172">
        <f t="shared" si="4"/>
        <v>0</v>
      </c>
      <c r="S47" s="428"/>
      <c r="T47" s="429"/>
      <c r="U47" s="396"/>
      <c r="V47" s="396"/>
    </row>
    <row r="48" spans="1:22" ht="9.75" customHeight="1">
      <c r="A48" s="397"/>
      <c r="B48" s="396"/>
      <c r="C48" s="170">
        <f>'5. Identificación de Riesgos'!D48</f>
        <v>0</v>
      </c>
      <c r="D48" s="150"/>
      <c r="E48" s="147"/>
      <c r="F48" s="145"/>
      <c r="G48" s="145"/>
      <c r="H48" s="145"/>
      <c r="I48" s="145"/>
      <c r="J48" s="172">
        <f t="shared" si="3"/>
        <v>0</v>
      </c>
      <c r="K48" s="428"/>
      <c r="L48" s="174">
        <f>'5. Identificación de Riesgos'!I48</f>
        <v>0</v>
      </c>
      <c r="M48" s="171"/>
      <c r="N48" s="145"/>
      <c r="O48" s="145"/>
      <c r="P48" s="145"/>
      <c r="Q48" s="145"/>
      <c r="R48" s="172">
        <f t="shared" si="4"/>
        <v>0</v>
      </c>
      <c r="S48" s="428"/>
      <c r="T48" s="429"/>
      <c r="U48" s="396"/>
      <c r="V48" s="396"/>
    </row>
    <row r="49" spans="1:22" ht="9.75" customHeight="1">
      <c r="A49" s="397"/>
      <c r="B49" s="396"/>
      <c r="C49" s="170">
        <f>'5. Identificación de Riesgos'!D49</f>
        <v>0</v>
      </c>
      <c r="D49" s="150"/>
      <c r="E49" s="147"/>
      <c r="F49" s="145"/>
      <c r="G49" s="145"/>
      <c r="H49" s="145"/>
      <c r="I49" s="145"/>
      <c r="J49" s="172">
        <f t="shared" si="3"/>
        <v>0</v>
      </c>
      <c r="K49" s="428"/>
      <c r="L49" s="174">
        <f>'5. Identificación de Riesgos'!I49</f>
        <v>0</v>
      </c>
      <c r="M49" s="171"/>
      <c r="N49" s="145"/>
      <c r="O49" s="145"/>
      <c r="P49" s="145"/>
      <c r="Q49" s="145"/>
      <c r="R49" s="172">
        <f t="shared" si="4"/>
        <v>0</v>
      </c>
      <c r="S49" s="428"/>
      <c r="T49" s="429"/>
      <c r="U49" s="396"/>
      <c r="V49" s="396"/>
    </row>
    <row r="50" spans="1:22" ht="18" customHeight="1">
      <c r="A50" s="397">
        <f>'[7]5. Identificación de Riesgos'!A50</f>
        <v>5</v>
      </c>
      <c r="B50" s="396" t="str">
        <f>'5. Identificación de Riesgos'!B50:B59</f>
        <v>Ofrecer, prometer, entregar, aceptar o solicitar una ventaja indebida  para influir  en la toma de decisiones  para  la adquisición de predios en donación.</v>
      </c>
      <c r="C50" s="170" t="str">
        <f>'5. Identificación de Riesgos'!D50</f>
        <v>Falta de ética de los servidores públicos (Debilidades en principios y valores)</v>
      </c>
      <c r="D50" s="150"/>
      <c r="E50" s="147"/>
      <c r="F50" s="145" t="s">
        <v>373</v>
      </c>
      <c r="G50" s="145" t="s">
        <v>369</v>
      </c>
      <c r="H50" s="145" t="s">
        <v>369</v>
      </c>
      <c r="I50" s="145" t="s">
        <v>369</v>
      </c>
      <c r="J50" s="172">
        <f t="shared" ref="J50:J69" si="5">COUNTIF(F50:I50,"SI")/4</f>
        <v>0.75</v>
      </c>
      <c r="K50" s="428">
        <f>AVERAGE(J50:J53)</f>
        <v>0.9375</v>
      </c>
      <c r="L50" s="153" t="str">
        <f>'5. Identificación de Riesgos'!I50</f>
        <v>Incumplimiento de las metas establecidas</v>
      </c>
      <c r="M50" s="171"/>
      <c r="N50" s="145" t="s">
        <v>373</v>
      </c>
      <c r="O50" s="145" t="s">
        <v>373</v>
      </c>
      <c r="P50" s="145" t="s">
        <v>369</v>
      </c>
      <c r="Q50" s="145" t="s">
        <v>369</v>
      </c>
      <c r="R50" s="172">
        <f t="shared" ref="R50:R69" si="6">SUM(COUNTIF(N50,"SI")*25%,COUNTIF(O50,"SI")*40%,COUNTIF(P50,"SI")*25%,COUNTIF(Q50,"SI")*10%)</f>
        <v>0.35</v>
      </c>
      <c r="S50" s="428">
        <f>AVERAGE(R50)</f>
        <v>0.35</v>
      </c>
      <c r="T50" s="42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Baja - 2</v>
      </c>
      <c r="U50" s="396"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396" t="str">
        <f>CONCATENATE(VLOOKUP((LEFT(T50,LEN(T50)-4)&amp;LEFT(U50,LEN(U50)-4)),'9- Matriz de Calor '!$D$17:$E$41,2,0)," - ",RIGHT(T50,1)*RIGHT(U50,1))</f>
        <v>Moderado - 4</v>
      </c>
    </row>
    <row r="51" spans="1:22" ht="18" customHeight="1">
      <c r="A51" s="397"/>
      <c r="B51" s="396"/>
      <c r="C51" s="170" t="str">
        <f>'5. Identificación de Riesgos'!D51</f>
        <v>Falta de ética de terceros interesados  (Debilidades principios y valores)</v>
      </c>
      <c r="D51" s="150"/>
      <c r="E51" s="147"/>
      <c r="F51" s="145" t="s">
        <v>369</v>
      </c>
      <c r="G51" s="145" t="s">
        <v>369</v>
      </c>
      <c r="H51" s="145" t="s">
        <v>369</v>
      </c>
      <c r="I51" s="145" t="s">
        <v>369</v>
      </c>
      <c r="J51" s="172">
        <f t="shared" si="5"/>
        <v>1</v>
      </c>
      <c r="K51" s="428"/>
      <c r="L51" s="153" t="str">
        <f>'5. Identificación de Riesgos'!I51</f>
        <v>Afectación Económica</v>
      </c>
      <c r="M51" s="171"/>
      <c r="N51" s="145"/>
      <c r="O51" s="145"/>
      <c r="P51" s="145"/>
      <c r="Q51" s="145"/>
      <c r="R51" s="172">
        <f t="shared" si="6"/>
        <v>0</v>
      </c>
      <c r="S51" s="428"/>
      <c r="T51" s="429"/>
      <c r="U51" s="396"/>
      <c r="V51" s="396"/>
    </row>
    <row r="52" spans="1:22" ht="29.25" customHeight="1">
      <c r="A52" s="397"/>
      <c r="B52" s="396"/>
      <c r="C52" s="170" t="str">
        <f>'5. Identificación de Riesgos'!D52</f>
        <v>Debilidades en los controles técnicos para la Adquisición de lotes en donación.</v>
      </c>
      <c r="D52" s="150"/>
      <c r="E52" s="147"/>
      <c r="F52" s="145" t="s">
        <v>369</v>
      </c>
      <c r="G52" s="145" t="s">
        <v>369</v>
      </c>
      <c r="H52" s="145" t="s">
        <v>369</v>
      </c>
      <c r="I52" s="145" t="s">
        <v>369</v>
      </c>
      <c r="J52" s="172">
        <f t="shared" si="5"/>
        <v>1</v>
      </c>
      <c r="K52" s="428"/>
      <c r="L52" s="153" t="str">
        <f>'5. Identificación de Riesgos'!I52</f>
        <v>Afectación de reputacion,imagén,  credibilidad, satisfacción de usuarios y PI</v>
      </c>
      <c r="M52" s="171"/>
      <c r="N52" s="145"/>
      <c r="O52" s="145"/>
      <c r="P52" s="145"/>
      <c r="Q52" s="145"/>
      <c r="R52" s="172">
        <f t="shared" si="6"/>
        <v>0</v>
      </c>
      <c r="S52" s="428"/>
      <c r="T52" s="429"/>
      <c r="U52" s="396"/>
      <c r="V52" s="396"/>
    </row>
    <row r="53" spans="1:22" ht="13.5" customHeight="1">
      <c r="A53" s="397"/>
      <c r="B53" s="396"/>
      <c r="C53" s="170">
        <f>'5. Identificación de Riesgos'!D53</f>
        <v>0</v>
      </c>
      <c r="D53" s="150"/>
      <c r="E53" s="147"/>
      <c r="F53" s="145" t="s">
        <v>369</v>
      </c>
      <c r="G53" s="145" t="s">
        <v>369</v>
      </c>
      <c r="H53" s="145" t="s">
        <v>369</v>
      </c>
      <c r="I53" s="145" t="s">
        <v>369</v>
      </c>
      <c r="J53" s="172">
        <f t="shared" si="5"/>
        <v>1</v>
      </c>
      <c r="K53" s="428"/>
      <c r="L53" s="153">
        <f>'5. Identificación de Riesgos'!I53</f>
        <v>0</v>
      </c>
      <c r="M53" s="171"/>
      <c r="N53" s="145"/>
      <c r="O53" s="145"/>
      <c r="P53" s="145"/>
      <c r="Q53" s="145"/>
      <c r="R53" s="172">
        <f t="shared" si="6"/>
        <v>0</v>
      </c>
      <c r="S53" s="428"/>
      <c r="T53" s="429"/>
      <c r="U53" s="396"/>
      <c r="V53" s="396"/>
    </row>
    <row r="54" spans="1:22" ht="13.5" customHeight="1">
      <c r="A54" s="397"/>
      <c r="B54" s="396"/>
      <c r="C54" s="170">
        <f>'5. Identificación de Riesgos'!D54</f>
        <v>0</v>
      </c>
      <c r="D54" s="150"/>
      <c r="E54" s="150"/>
      <c r="F54" s="145"/>
      <c r="G54" s="145"/>
      <c r="H54" s="145"/>
      <c r="I54" s="145"/>
      <c r="J54" s="172">
        <f t="shared" si="5"/>
        <v>0</v>
      </c>
      <c r="K54" s="428"/>
      <c r="L54" s="153">
        <f>'5. Identificación de Riesgos'!I54</f>
        <v>0</v>
      </c>
      <c r="M54" s="171"/>
      <c r="N54" s="145"/>
      <c r="O54" s="145"/>
      <c r="P54" s="145"/>
      <c r="Q54" s="145"/>
      <c r="R54" s="172">
        <f t="shared" si="6"/>
        <v>0</v>
      </c>
      <c r="S54" s="428"/>
      <c r="T54" s="429"/>
      <c r="U54" s="396"/>
      <c r="V54" s="396"/>
    </row>
    <row r="55" spans="1:22" ht="13.5" customHeight="1">
      <c r="A55" s="397"/>
      <c r="B55" s="396"/>
      <c r="C55" s="170">
        <f>'5. Identificación de Riesgos'!D55</f>
        <v>0</v>
      </c>
      <c r="D55" s="150"/>
      <c r="E55" s="147"/>
      <c r="F55" s="145"/>
      <c r="G55" s="145"/>
      <c r="H55" s="145"/>
      <c r="I55" s="145"/>
      <c r="J55" s="172">
        <f t="shared" si="5"/>
        <v>0</v>
      </c>
      <c r="K55" s="428"/>
      <c r="L55" s="153">
        <f>'5. Identificación de Riesgos'!I55</f>
        <v>0</v>
      </c>
      <c r="M55" s="171"/>
      <c r="N55" s="145"/>
      <c r="O55" s="145"/>
      <c r="P55" s="145"/>
      <c r="Q55" s="145"/>
      <c r="R55" s="172">
        <f t="shared" si="6"/>
        <v>0</v>
      </c>
      <c r="S55" s="428"/>
      <c r="T55" s="429"/>
      <c r="U55" s="396"/>
      <c r="V55" s="396"/>
    </row>
    <row r="56" spans="1:22" ht="13.5" customHeight="1">
      <c r="A56" s="397"/>
      <c r="B56" s="396"/>
      <c r="C56" s="170">
        <f>'5. Identificación de Riesgos'!D56</f>
        <v>0</v>
      </c>
      <c r="D56" s="150"/>
      <c r="E56" s="147"/>
      <c r="F56" s="145"/>
      <c r="G56" s="145"/>
      <c r="H56" s="145"/>
      <c r="I56" s="145"/>
      <c r="J56" s="172">
        <f t="shared" si="5"/>
        <v>0</v>
      </c>
      <c r="K56" s="428"/>
      <c r="L56" s="153">
        <f>'5. Identificación de Riesgos'!I56</f>
        <v>0</v>
      </c>
      <c r="M56" s="171"/>
      <c r="N56" s="145"/>
      <c r="O56" s="145"/>
      <c r="P56" s="145"/>
      <c r="Q56" s="145"/>
      <c r="R56" s="172">
        <f t="shared" si="6"/>
        <v>0</v>
      </c>
      <c r="S56" s="428"/>
      <c r="T56" s="429"/>
      <c r="U56" s="396"/>
      <c r="V56" s="396"/>
    </row>
    <row r="57" spans="1:22" ht="13.5" customHeight="1">
      <c r="A57" s="397"/>
      <c r="B57" s="396"/>
      <c r="C57" s="170">
        <f>'5. Identificación de Riesgos'!D57</f>
        <v>0</v>
      </c>
      <c r="D57" s="150"/>
      <c r="E57" s="147"/>
      <c r="F57" s="145"/>
      <c r="G57" s="145"/>
      <c r="H57" s="145"/>
      <c r="I57" s="145"/>
      <c r="J57" s="172">
        <f t="shared" si="5"/>
        <v>0</v>
      </c>
      <c r="K57" s="428"/>
      <c r="L57" s="153">
        <f>'5. Identificación de Riesgos'!I57</f>
        <v>0</v>
      </c>
      <c r="M57" s="171"/>
      <c r="N57" s="145"/>
      <c r="O57" s="145"/>
      <c r="P57" s="145"/>
      <c r="Q57" s="145"/>
      <c r="R57" s="172">
        <f t="shared" si="6"/>
        <v>0</v>
      </c>
      <c r="S57" s="428"/>
      <c r="T57" s="429"/>
      <c r="U57" s="396"/>
      <c r="V57" s="396"/>
    </row>
    <row r="58" spans="1:22" ht="13.5" customHeight="1">
      <c r="A58" s="397"/>
      <c r="B58" s="396"/>
      <c r="C58" s="170">
        <f>'5. Identificación de Riesgos'!D58</f>
        <v>0</v>
      </c>
      <c r="D58" s="150"/>
      <c r="E58" s="147"/>
      <c r="F58" s="145"/>
      <c r="G58" s="145"/>
      <c r="H58" s="145"/>
      <c r="I58" s="145"/>
      <c r="J58" s="172">
        <f t="shared" si="5"/>
        <v>0</v>
      </c>
      <c r="K58" s="428"/>
      <c r="L58" s="153">
        <f>'5. Identificación de Riesgos'!I58</f>
        <v>0</v>
      </c>
      <c r="M58" s="171"/>
      <c r="N58" s="145"/>
      <c r="O58" s="145"/>
      <c r="P58" s="145"/>
      <c r="Q58" s="145"/>
      <c r="R58" s="172">
        <f t="shared" si="6"/>
        <v>0</v>
      </c>
      <c r="S58" s="428"/>
      <c r="T58" s="429"/>
      <c r="U58" s="396"/>
      <c r="V58" s="396"/>
    </row>
    <row r="59" spans="1:22" ht="13.5" customHeight="1">
      <c r="A59" s="397"/>
      <c r="B59" s="396"/>
      <c r="C59" s="170">
        <f>'5. Identificación de Riesgos'!D59</f>
        <v>0</v>
      </c>
      <c r="D59" s="150"/>
      <c r="E59" s="147"/>
      <c r="F59" s="145"/>
      <c r="G59" s="145"/>
      <c r="H59" s="145"/>
      <c r="I59" s="145"/>
      <c r="J59" s="172">
        <f t="shared" si="5"/>
        <v>0</v>
      </c>
      <c r="K59" s="428"/>
      <c r="L59" s="153">
        <f>'5. Identificación de Riesgos'!I59</f>
        <v>0</v>
      </c>
      <c r="M59" s="171"/>
      <c r="N59" s="145"/>
      <c r="O59" s="145"/>
      <c r="P59" s="145"/>
      <c r="Q59" s="145"/>
      <c r="R59" s="172">
        <f t="shared" si="6"/>
        <v>0</v>
      </c>
      <c r="S59" s="428"/>
      <c r="T59" s="429"/>
      <c r="U59" s="396"/>
      <c r="V59" s="396"/>
    </row>
    <row r="60" spans="1:22" ht="23.25" customHeight="1">
      <c r="A60" s="397">
        <f>'[7]5. Identificación de Riesgos'!A60</f>
        <v>6</v>
      </c>
      <c r="B60" s="396" t="str">
        <f>'5. Identificación de Riesgos'!B60:B69</f>
        <v>Ofrecer, prometer, entregar, aceptar o solicitar una ventaja indebida para conseguir el favorecimiento competitivo  en  la evaluación técnica (proceso de selección) en  contratos de Estudios y Diseños o Construcción de sedes y despachos judiciales.</v>
      </c>
      <c r="C60" s="170" t="str">
        <f>'5. Identificación de Riesgos'!D60</f>
        <v>Falta de ética de los servidores públicos (Debilidades en principios y valores)</v>
      </c>
      <c r="D60" s="150"/>
      <c r="E60" s="147"/>
      <c r="F60" s="145" t="s">
        <v>369</v>
      </c>
      <c r="G60" s="145" t="s">
        <v>369</v>
      </c>
      <c r="H60" s="145" t="s">
        <v>369</v>
      </c>
      <c r="I60" s="145" t="s">
        <v>369</v>
      </c>
      <c r="J60" s="172">
        <f t="shared" si="5"/>
        <v>1</v>
      </c>
      <c r="K60" s="428">
        <f>AVERAGE(J60:J61)</f>
        <v>1</v>
      </c>
      <c r="L60" s="174" t="str">
        <f>'5. Identificación de Riesgos'!I60</f>
        <v>Afectación Económica</v>
      </c>
      <c r="M60" s="171"/>
      <c r="N60" s="145" t="s">
        <v>373</v>
      </c>
      <c r="O60" s="145" t="s">
        <v>373</v>
      </c>
      <c r="P60" s="145" t="s">
        <v>369</v>
      </c>
      <c r="Q60" s="145" t="s">
        <v>369</v>
      </c>
      <c r="R60" s="172">
        <f t="shared" si="6"/>
        <v>0.35</v>
      </c>
      <c r="S60" s="428">
        <f>AVERAGE(R60:R61)</f>
        <v>0.67500000000000004</v>
      </c>
      <c r="T60" s="429"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96"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Moderado - 3</v>
      </c>
      <c r="V60" s="396" t="str">
        <f>CONCATENATE(VLOOKUP((LEFT(T60,LEN(T60)-4)&amp;LEFT(U60,LEN(U60)-4)),'9- Matriz de Calor '!$D$17:$E$41,2,0)," - ",RIGHT(T60,1)*RIGHT(U60,1))</f>
        <v>Moderado - 3</v>
      </c>
    </row>
    <row r="61" spans="1:22" ht="23.25" customHeight="1">
      <c r="A61" s="397"/>
      <c r="B61" s="396"/>
      <c r="C61" s="170" t="str">
        <f>'5. Identificación de Riesgos'!D61</f>
        <v>Falta de ética de terceros interesados  (Debilidades principios y valores)</v>
      </c>
      <c r="D61" s="150"/>
      <c r="E61" s="147"/>
      <c r="F61" s="145" t="s">
        <v>369</v>
      </c>
      <c r="G61" s="145" t="s">
        <v>369</v>
      </c>
      <c r="H61" s="145" t="s">
        <v>369</v>
      </c>
      <c r="I61" s="145" t="s">
        <v>369</v>
      </c>
      <c r="J61" s="172">
        <f t="shared" si="5"/>
        <v>1</v>
      </c>
      <c r="K61" s="428"/>
      <c r="L61" s="174" t="str">
        <f>'5. Identificación de Riesgos'!I61</f>
        <v>Afectación de reputacion,imagén,  credibilidad, satisfacción de usuarios y PI</v>
      </c>
      <c r="M61" s="171"/>
      <c r="N61" s="145" t="s">
        <v>369</v>
      </c>
      <c r="O61" s="145" t="s">
        <v>369</v>
      </c>
      <c r="P61" s="145" t="s">
        <v>369</v>
      </c>
      <c r="Q61" s="145" t="s">
        <v>369</v>
      </c>
      <c r="R61" s="172">
        <f t="shared" si="6"/>
        <v>1</v>
      </c>
      <c r="S61" s="428"/>
      <c r="T61" s="429"/>
      <c r="U61" s="396"/>
      <c r="V61" s="396"/>
    </row>
    <row r="62" spans="1:22" ht="33" customHeight="1">
      <c r="A62" s="397"/>
      <c r="B62" s="396"/>
      <c r="C62" s="170" t="str">
        <f>'5. Identificación de Riesgos'!D62</f>
        <v>Debilidades en los controles de los procedimientos de contratación en lo relacionado con la evaluación técnica para la selección de contratistas.</v>
      </c>
      <c r="D62" s="150"/>
      <c r="E62" s="147"/>
      <c r="F62" s="145"/>
      <c r="G62" s="145"/>
      <c r="H62" s="145"/>
      <c r="I62" s="145"/>
      <c r="J62" s="172">
        <f t="shared" si="5"/>
        <v>0</v>
      </c>
      <c r="K62" s="428"/>
      <c r="L62" s="174">
        <f>'5. Identificación de Riesgos'!I62</f>
        <v>0</v>
      </c>
      <c r="M62" s="171"/>
      <c r="N62" s="145"/>
      <c r="O62" s="145"/>
      <c r="P62" s="145"/>
      <c r="Q62" s="145"/>
      <c r="R62" s="172">
        <f t="shared" si="6"/>
        <v>0</v>
      </c>
      <c r="S62" s="428"/>
      <c r="T62" s="429"/>
      <c r="U62" s="396"/>
      <c r="V62" s="396"/>
    </row>
    <row r="63" spans="1:22" ht="21" customHeight="1">
      <c r="A63" s="397"/>
      <c r="B63" s="396"/>
      <c r="C63" s="170">
        <f>'5. Identificación de Riesgos'!D63</f>
        <v>0</v>
      </c>
      <c r="D63" s="150"/>
      <c r="E63" s="147"/>
      <c r="F63" s="145"/>
      <c r="G63" s="145"/>
      <c r="H63" s="145"/>
      <c r="I63" s="145"/>
      <c r="J63" s="172">
        <f t="shared" si="5"/>
        <v>0</v>
      </c>
      <c r="K63" s="428"/>
      <c r="L63" s="174">
        <f>'5. Identificación de Riesgos'!I63</f>
        <v>0</v>
      </c>
      <c r="M63" s="171"/>
      <c r="N63" s="145"/>
      <c r="O63" s="145"/>
      <c r="P63" s="145"/>
      <c r="Q63" s="145"/>
      <c r="R63" s="172">
        <f t="shared" si="6"/>
        <v>0</v>
      </c>
      <c r="S63" s="428"/>
      <c r="T63" s="429"/>
      <c r="U63" s="396"/>
      <c r="V63" s="396"/>
    </row>
    <row r="64" spans="1:22" ht="21" customHeight="1">
      <c r="A64" s="397"/>
      <c r="B64" s="396"/>
      <c r="C64" s="170">
        <f>'5. Identificación de Riesgos'!D64</f>
        <v>0</v>
      </c>
      <c r="D64" s="150"/>
      <c r="E64" s="147"/>
      <c r="F64" s="145"/>
      <c r="G64" s="145"/>
      <c r="H64" s="145"/>
      <c r="I64" s="145"/>
      <c r="J64" s="172">
        <f t="shared" si="5"/>
        <v>0</v>
      </c>
      <c r="K64" s="428"/>
      <c r="L64" s="174">
        <f>'5. Identificación de Riesgos'!I64</f>
        <v>0</v>
      </c>
      <c r="M64" s="171"/>
      <c r="N64" s="145"/>
      <c r="O64" s="145"/>
      <c r="P64" s="145"/>
      <c r="Q64" s="145"/>
      <c r="R64" s="172">
        <f t="shared" si="6"/>
        <v>0</v>
      </c>
      <c r="S64" s="428"/>
      <c r="T64" s="429"/>
      <c r="U64" s="396"/>
      <c r="V64" s="396"/>
    </row>
    <row r="65" spans="1:22" ht="12" customHeight="1">
      <c r="A65" s="397"/>
      <c r="B65" s="396"/>
      <c r="C65" s="170">
        <f>'5. Identificación de Riesgos'!D65</f>
        <v>0</v>
      </c>
      <c r="D65" s="150"/>
      <c r="E65" s="147"/>
      <c r="F65" s="145"/>
      <c r="G65" s="145"/>
      <c r="H65" s="145"/>
      <c r="I65" s="145"/>
      <c r="J65" s="172">
        <f t="shared" si="5"/>
        <v>0</v>
      </c>
      <c r="K65" s="428"/>
      <c r="L65" s="174">
        <f>'5. Identificación de Riesgos'!I65</f>
        <v>0</v>
      </c>
      <c r="M65" s="171"/>
      <c r="N65" s="145"/>
      <c r="O65" s="145"/>
      <c r="P65" s="145"/>
      <c r="Q65" s="145"/>
      <c r="R65" s="172">
        <f t="shared" si="6"/>
        <v>0</v>
      </c>
      <c r="S65" s="428"/>
      <c r="T65" s="429"/>
      <c r="U65" s="396"/>
      <c r="V65" s="396"/>
    </row>
    <row r="66" spans="1:22" ht="12" customHeight="1">
      <c r="A66" s="397"/>
      <c r="B66" s="396"/>
      <c r="C66" s="170">
        <f>'5. Identificación de Riesgos'!D66</f>
        <v>0</v>
      </c>
      <c r="D66" s="150"/>
      <c r="E66" s="147"/>
      <c r="F66" s="145"/>
      <c r="G66" s="145"/>
      <c r="H66" s="145"/>
      <c r="I66" s="145"/>
      <c r="J66" s="172">
        <f t="shared" si="5"/>
        <v>0</v>
      </c>
      <c r="K66" s="428"/>
      <c r="L66" s="174">
        <f>'5. Identificación de Riesgos'!I66</f>
        <v>0</v>
      </c>
      <c r="M66" s="171"/>
      <c r="N66" s="145"/>
      <c r="O66" s="145"/>
      <c r="P66" s="145"/>
      <c r="Q66" s="145"/>
      <c r="R66" s="172">
        <f t="shared" si="6"/>
        <v>0</v>
      </c>
      <c r="S66" s="428"/>
      <c r="T66" s="429"/>
      <c r="U66" s="396"/>
      <c r="V66" s="396"/>
    </row>
    <row r="67" spans="1:22" ht="12" customHeight="1">
      <c r="A67" s="397"/>
      <c r="B67" s="396"/>
      <c r="C67" s="170">
        <f>'5. Identificación de Riesgos'!D67</f>
        <v>0</v>
      </c>
      <c r="D67" s="150"/>
      <c r="E67" s="147"/>
      <c r="F67" s="145"/>
      <c r="G67" s="145"/>
      <c r="H67" s="145"/>
      <c r="I67" s="145"/>
      <c r="J67" s="172">
        <f t="shared" si="5"/>
        <v>0</v>
      </c>
      <c r="K67" s="428"/>
      <c r="L67" s="174">
        <f>'5. Identificación de Riesgos'!I67</f>
        <v>0</v>
      </c>
      <c r="M67" s="171"/>
      <c r="N67" s="145"/>
      <c r="O67" s="145"/>
      <c r="P67" s="145"/>
      <c r="Q67" s="145"/>
      <c r="R67" s="172">
        <f t="shared" si="6"/>
        <v>0</v>
      </c>
      <c r="S67" s="428"/>
      <c r="T67" s="429"/>
      <c r="U67" s="396"/>
      <c r="V67" s="396"/>
    </row>
    <row r="68" spans="1:22" ht="12" customHeight="1">
      <c r="A68" s="397"/>
      <c r="B68" s="396"/>
      <c r="C68" s="170">
        <f>'5. Identificación de Riesgos'!D68</f>
        <v>0</v>
      </c>
      <c r="D68" s="150"/>
      <c r="E68" s="147"/>
      <c r="F68" s="145"/>
      <c r="G68" s="145"/>
      <c r="H68" s="145"/>
      <c r="I68" s="145"/>
      <c r="J68" s="172">
        <f t="shared" si="5"/>
        <v>0</v>
      </c>
      <c r="K68" s="428"/>
      <c r="L68" s="174">
        <f>'5. Identificación de Riesgos'!I68</f>
        <v>0</v>
      </c>
      <c r="M68" s="171"/>
      <c r="N68" s="145"/>
      <c r="O68" s="145"/>
      <c r="P68" s="145"/>
      <c r="Q68" s="145"/>
      <c r="R68" s="172">
        <f t="shared" si="6"/>
        <v>0</v>
      </c>
      <c r="S68" s="428"/>
      <c r="T68" s="429"/>
      <c r="U68" s="396"/>
      <c r="V68" s="396"/>
    </row>
    <row r="69" spans="1:22" ht="12" customHeight="1">
      <c r="A69" s="397"/>
      <c r="B69" s="396"/>
      <c r="C69" s="170">
        <f>'5. Identificación de Riesgos'!D69</f>
        <v>0</v>
      </c>
      <c r="D69" s="150"/>
      <c r="E69" s="147"/>
      <c r="F69" s="145"/>
      <c r="G69" s="145"/>
      <c r="H69" s="145"/>
      <c r="I69" s="145"/>
      <c r="J69" s="172">
        <f t="shared" si="5"/>
        <v>0</v>
      </c>
      <c r="K69" s="428"/>
      <c r="L69" s="174">
        <f>'5. Identificación de Riesgos'!I69</f>
        <v>0</v>
      </c>
      <c r="M69" s="171"/>
      <c r="N69" s="145"/>
      <c r="O69" s="145"/>
      <c r="P69" s="145"/>
      <c r="Q69" s="145"/>
      <c r="R69" s="172">
        <f t="shared" si="6"/>
        <v>0</v>
      </c>
      <c r="S69" s="428"/>
      <c r="T69" s="429"/>
      <c r="U69" s="396"/>
      <c r="V69" s="396"/>
    </row>
    <row r="70" spans="1:22" ht="24" customHeight="1">
      <c r="A70" s="397">
        <f>'[7]5. Identificación de Riesgos'!A66</f>
        <v>7</v>
      </c>
      <c r="B70" s="396" t="str">
        <f>'5. Identificación de Riesgos'!B70:B79</f>
        <v>Ofrecer, prometer, entregar, aceptar o solicitar una ventaja indebida para conseguir el favorecimiento competitivo  en  la adición  de  contratos de Estudios y Diseños o construcción de sedes y despachos judiciales.</v>
      </c>
      <c r="C70" s="170" t="str">
        <f>'5. Identificación de Riesgos'!D70</f>
        <v>Falta de ética de los servidores públicos (Debilidades en principios y valores)</v>
      </c>
      <c r="D70" s="150"/>
      <c r="E70" s="147"/>
      <c r="F70" s="145" t="s">
        <v>369</v>
      </c>
      <c r="G70" s="145" t="s">
        <v>369</v>
      </c>
      <c r="H70" s="145" t="s">
        <v>369</v>
      </c>
      <c r="I70" s="145" t="s">
        <v>369</v>
      </c>
      <c r="J70" s="172">
        <f t="shared" ref="J70:J79" si="7">COUNTIF(F70:I70,"SI")/4</f>
        <v>1</v>
      </c>
      <c r="K70" s="428">
        <f>AVERAGE(J70:J72)</f>
        <v>0.91666666666666663</v>
      </c>
      <c r="L70" s="153" t="str">
        <f>'5. Identificación de Riesgos'!I70</f>
        <v>Incumplimiento de las metas establecidas</v>
      </c>
      <c r="M70" s="171"/>
      <c r="N70" s="145" t="s">
        <v>369</v>
      </c>
      <c r="O70" s="145" t="s">
        <v>369</v>
      </c>
      <c r="P70" s="145" t="s">
        <v>369</v>
      </c>
      <c r="Q70" s="145" t="s">
        <v>369</v>
      </c>
      <c r="R70" s="172">
        <f t="shared" ref="R70:R79" si="8">SUM(COUNTIF(N70,"SI")*25%,COUNTIF(O70,"SI")*40%,COUNTIF(P70,"SI")*25%,COUNTIF(Q70,"SI")*10%)</f>
        <v>1</v>
      </c>
      <c r="S70" s="428">
        <f>AVERAGE(R70:R71)</f>
        <v>0.5</v>
      </c>
      <c r="T70" s="429"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96"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Moderado - 3</v>
      </c>
      <c r="V70" s="396" t="str">
        <f>CONCATENATE(VLOOKUP((LEFT(T70,LEN(T70)-4)&amp;LEFT(U70,LEN(U70)-4)),'9- Matriz de Calor '!$D$17:$E$41,2,0)," - ",RIGHT(T70,1)*RIGHT(U70,1))</f>
        <v>Moderado - 3</v>
      </c>
    </row>
    <row r="71" spans="1:22" ht="25.5" customHeight="1">
      <c r="A71" s="397"/>
      <c r="B71" s="396"/>
      <c r="C71" s="170" t="str">
        <f>'5. Identificación de Riesgos'!D71</f>
        <v>Falta de ética de terceros interesados  (Debilidades principios y valores)</v>
      </c>
      <c r="D71" s="150"/>
      <c r="E71" s="147"/>
      <c r="F71" s="145" t="s">
        <v>373</v>
      </c>
      <c r="G71" s="145" t="s">
        <v>369</v>
      </c>
      <c r="H71" s="145" t="s">
        <v>369</v>
      </c>
      <c r="I71" s="145" t="s">
        <v>369</v>
      </c>
      <c r="J71" s="172">
        <f t="shared" si="7"/>
        <v>0.75</v>
      </c>
      <c r="K71" s="428"/>
      <c r="L71" s="153" t="str">
        <f>'5. Identificación de Riesgos'!I71</f>
        <v>Afectación de reputacion,imagén,  credibilidad, satisfacción de usuarios y PI</v>
      </c>
      <c r="M71" s="171"/>
      <c r="N71" s="145"/>
      <c r="O71" s="145"/>
      <c r="P71" s="145"/>
      <c r="Q71" s="145"/>
      <c r="R71" s="172">
        <f t="shared" si="8"/>
        <v>0</v>
      </c>
      <c r="S71" s="428"/>
      <c r="T71" s="429"/>
      <c r="U71" s="396"/>
      <c r="V71" s="396"/>
    </row>
    <row r="72" spans="1:22" ht="33.75" customHeight="1">
      <c r="A72" s="397"/>
      <c r="B72" s="396"/>
      <c r="C72" s="170" t="str">
        <f>'5. Identificación de Riesgos'!D72</f>
        <v>Debilidades en los controles de los procedimientos de contratación en lo relacionado con la identificación de necesidades.</v>
      </c>
      <c r="D72" s="150"/>
      <c r="E72" s="147"/>
      <c r="F72" s="145" t="s">
        <v>369</v>
      </c>
      <c r="G72" s="145" t="s">
        <v>369</v>
      </c>
      <c r="H72" s="145" t="s">
        <v>369</v>
      </c>
      <c r="I72" s="145" t="s">
        <v>369</v>
      </c>
      <c r="J72" s="172">
        <f t="shared" si="7"/>
        <v>1</v>
      </c>
      <c r="K72" s="428"/>
      <c r="L72" s="153" t="str">
        <f>'5. Identificación de Riesgos'!I72</f>
        <v>Afectación Económica</v>
      </c>
      <c r="M72" s="171"/>
      <c r="N72" s="145"/>
      <c r="O72" s="145"/>
      <c r="P72" s="145"/>
      <c r="Q72" s="145"/>
      <c r="R72" s="172">
        <f t="shared" si="8"/>
        <v>0</v>
      </c>
      <c r="S72" s="428"/>
      <c r="T72" s="429"/>
      <c r="U72" s="396"/>
      <c r="V72" s="396"/>
    </row>
    <row r="73" spans="1:22" ht="18" customHeight="1">
      <c r="A73" s="397"/>
      <c r="B73" s="396"/>
      <c r="C73" s="170">
        <f>'5. Identificación de Riesgos'!D73</f>
        <v>0</v>
      </c>
      <c r="D73" s="150"/>
      <c r="E73" s="147"/>
      <c r="F73" s="145"/>
      <c r="G73" s="145"/>
      <c r="H73" s="145"/>
      <c r="I73" s="145"/>
      <c r="J73" s="172">
        <f t="shared" si="7"/>
        <v>0</v>
      </c>
      <c r="K73" s="428"/>
      <c r="L73" s="153">
        <f>'5. Identificación de Riesgos'!I73</f>
        <v>0</v>
      </c>
      <c r="M73" s="171"/>
      <c r="N73" s="145"/>
      <c r="O73" s="145"/>
      <c r="P73" s="145"/>
      <c r="Q73" s="145"/>
      <c r="R73" s="172">
        <f t="shared" si="8"/>
        <v>0</v>
      </c>
      <c r="S73" s="428"/>
      <c r="T73" s="429"/>
      <c r="U73" s="396"/>
      <c r="V73" s="396"/>
    </row>
    <row r="74" spans="1:22" ht="13.5" customHeight="1">
      <c r="A74" s="397"/>
      <c r="B74" s="396"/>
      <c r="C74" s="170">
        <f>'5. Identificación de Riesgos'!D74</f>
        <v>0</v>
      </c>
      <c r="D74" s="150"/>
      <c r="E74" s="150"/>
      <c r="F74" s="145"/>
      <c r="G74" s="145"/>
      <c r="H74" s="145"/>
      <c r="I74" s="145"/>
      <c r="J74" s="172">
        <f t="shared" si="7"/>
        <v>0</v>
      </c>
      <c r="K74" s="428"/>
      <c r="L74" s="153">
        <f>'5. Identificación de Riesgos'!I74</f>
        <v>0</v>
      </c>
      <c r="M74" s="171"/>
      <c r="N74" s="145"/>
      <c r="O74" s="145"/>
      <c r="P74" s="145"/>
      <c r="Q74" s="145"/>
      <c r="R74" s="172">
        <f t="shared" si="8"/>
        <v>0</v>
      </c>
      <c r="S74" s="428"/>
      <c r="T74" s="429"/>
      <c r="U74" s="396"/>
      <c r="V74" s="396"/>
    </row>
    <row r="75" spans="1:22" ht="13.5" customHeight="1">
      <c r="A75" s="397"/>
      <c r="B75" s="396"/>
      <c r="C75" s="170">
        <f>'5. Identificación de Riesgos'!D75</f>
        <v>0</v>
      </c>
      <c r="D75" s="150"/>
      <c r="E75" s="147"/>
      <c r="F75" s="145"/>
      <c r="G75" s="145"/>
      <c r="H75" s="145"/>
      <c r="I75" s="145"/>
      <c r="J75" s="172">
        <f t="shared" si="7"/>
        <v>0</v>
      </c>
      <c r="K75" s="428"/>
      <c r="L75" s="153">
        <f>'5. Identificación de Riesgos'!I75</f>
        <v>0</v>
      </c>
      <c r="M75" s="171"/>
      <c r="N75" s="145"/>
      <c r="O75" s="145"/>
      <c r="P75" s="145"/>
      <c r="Q75" s="145"/>
      <c r="R75" s="172">
        <f t="shared" si="8"/>
        <v>0</v>
      </c>
      <c r="S75" s="428"/>
      <c r="T75" s="429"/>
      <c r="U75" s="396"/>
      <c r="V75" s="396"/>
    </row>
    <row r="76" spans="1:22" ht="13.5" customHeight="1">
      <c r="A76" s="397"/>
      <c r="B76" s="396"/>
      <c r="C76" s="170">
        <f>'5. Identificación de Riesgos'!D76</f>
        <v>0</v>
      </c>
      <c r="D76" s="150"/>
      <c r="E76" s="147"/>
      <c r="F76" s="145"/>
      <c r="G76" s="145"/>
      <c r="H76" s="145"/>
      <c r="I76" s="145"/>
      <c r="J76" s="172">
        <f t="shared" si="7"/>
        <v>0</v>
      </c>
      <c r="K76" s="428"/>
      <c r="L76" s="153">
        <f>'5. Identificación de Riesgos'!I76</f>
        <v>0</v>
      </c>
      <c r="M76" s="171"/>
      <c r="N76" s="145"/>
      <c r="O76" s="145"/>
      <c r="P76" s="145"/>
      <c r="Q76" s="145"/>
      <c r="R76" s="172">
        <f t="shared" si="8"/>
        <v>0</v>
      </c>
      <c r="S76" s="428"/>
      <c r="T76" s="429"/>
      <c r="U76" s="396"/>
      <c r="V76" s="396"/>
    </row>
    <row r="77" spans="1:22" ht="13.5" customHeight="1">
      <c r="A77" s="397"/>
      <c r="B77" s="396"/>
      <c r="C77" s="170">
        <f>'5. Identificación de Riesgos'!D77</f>
        <v>0</v>
      </c>
      <c r="D77" s="150"/>
      <c r="E77" s="147"/>
      <c r="F77" s="145"/>
      <c r="G77" s="145"/>
      <c r="H77" s="145"/>
      <c r="I77" s="145"/>
      <c r="J77" s="172">
        <f t="shared" si="7"/>
        <v>0</v>
      </c>
      <c r="K77" s="428"/>
      <c r="L77" s="153">
        <f>'5. Identificación de Riesgos'!I77</f>
        <v>0</v>
      </c>
      <c r="M77" s="171"/>
      <c r="N77" s="145"/>
      <c r="O77" s="145"/>
      <c r="P77" s="145"/>
      <c r="Q77" s="145"/>
      <c r="R77" s="172">
        <f t="shared" si="8"/>
        <v>0</v>
      </c>
      <c r="S77" s="428"/>
      <c r="T77" s="429"/>
      <c r="U77" s="396"/>
      <c r="V77" s="396"/>
    </row>
    <row r="78" spans="1:22" ht="13.5" customHeight="1">
      <c r="A78" s="397"/>
      <c r="B78" s="396"/>
      <c r="C78" s="170">
        <f>'5. Identificación de Riesgos'!D78</f>
        <v>0</v>
      </c>
      <c r="D78" s="150"/>
      <c r="E78" s="147"/>
      <c r="F78" s="145"/>
      <c r="G78" s="145"/>
      <c r="H78" s="145"/>
      <c r="I78" s="145"/>
      <c r="J78" s="172">
        <f t="shared" si="7"/>
        <v>0</v>
      </c>
      <c r="K78" s="428"/>
      <c r="L78" s="153">
        <f>'5. Identificación de Riesgos'!I78</f>
        <v>0</v>
      </c>
      <c r="M78" s="171"/>
      <c r="N78" s="145"/>
      <c r="O78" s="145"/>
      <c r="P78" s="145"/>
      <c r="Q78" s="145"/>
      <c r="R78" s="172">
        <f t="shared" si="8"/>
        <v>0</v>
      </c>
      <c r="S78" s="428"/>
      <c r="T78" s="429"/>
      <c r="U78" s="396"/>
      <c r="V78" s="396"/>
    </row>
    <row r="79" spans="1:22" ht="13.5" customHeight="1">
      <c r="A79" s="397"/>
      <c r="B79" s="396"/>
      <c r="C79" s="170">
        <f>'5. Identificación de Riesgos'!D79</f>
        <v>0</v>
      </c>
      <c r="D79" s="150"/>
      <c r="E79" s="147"/>
      <c r="F79" s="145"/>
      <c r="G79" s="145"/>
      <c r="H79" s="145"/>
      <c r="I79" s="145"/>
      <c r="J79" s="172">
        <f t="shared" si="7"/>
        <v>0</v>
      </c>
      <c r="K79" s="428"/>
      <c r="L79" s="153">
        <f>'5. Identificación de Riesgos'!I79</f>
        <v>0</v>
      </c>
      <c r="M79" s="171"/>
      <c r="N79" s="145"/>
      <c r="O79" s="145"/>
      <c r="P79" s="145"/>
      <c r="Q79" s="145"/>
      <c r="R79" s="172">
        <f t="shared" si="8"/>
        <v>0</v>
      </c>
      <c r="S79" s="428"/>
      <c r="T79" s="429"/>
      <c r="U79" s="396"/>
      <c r="V79" s="396"/>
    </row>
    <row r="80" spans="1:22" ht="18.75" customHeight="1">
      <c r="A80" s="397">
        <v>8</v>
      </c>
      <c r="B80" s="396" t="str">
        <f>'5. Identificación de Riesgos'!B80:B89</f>
        <v>Ofrecer, prometer, entregar, aceptar o solicitar una ventaja indebida para conseguir la recepción de Diseños u obras.</v>
      </c>
      <c r="C80" s="170" t="str">
        <f>'5. Identificación de Riesgos'!D80</f>
        <v>Falta de ética de los servidores públicos (Debilidades en principios y valores)</v>
      </c>
      <c r="D80" s="150"/>
      <c r="E80" s="147"/>
      <c r="F80" s="145" t="s">
        <v>369</v>
      </c>
      <c r="G80" s="145" t="s">
        <v>369</v>
      </c>
      <c r="H80" s="145" t="s">
        <v>369</v>
      </c>
      <c r="I80" s="145" t="s">
        <v>369</v>
      </c>
      <c r="J80" s="172">
        <f t="shared" si="3"/>
        <v>1</v>
      </c>
      <c r="K80" s="428">
        <f>AVERAGE(J80:J84)</f>
        <v>1</v>
      </c>
      <c r="L80" s="174" t="str">
        <f>'5. Identificación de Riesgos'!I80</f>
        <v>Incumplimiento de las metas establecidas</v>
      </c>
      <c r="M80" s="171"/>
      <c r="N80" s="145" t="s">
        <v>369</v>
      </c>
      <c r="O80" s="145" t="s">
        <v>369</v>
      </c>
      <c r="P80" s="145" t="s">
        <v>369</v>
      </c>
      <c r="Q80" s="145" t="s">
        <v>369</v>
      </c>
      <c r="R80" s="172">
        <f t="shared" si="4"/>
        <v>1</v>
      </c>
      <c r="S80" s="428">
        <f>AVERAGE(R80:R81)</f>
        <v>0.5</v>
      </c>
      <c r="T80" s="429"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96"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96" t="str">
        <f>CONCATENATE(VLOOKUP((LEFT(T80,LEN(T80)-4)&amp;LEFT(U80,LEN(U80)-4)),'9- Matriz de Calor '!$D$17:$E$41,2,0)," - ",RIGHT(T80,1)*RIGHT(U80,1))</f>
        <v>Bajo - 2</v>
      </c>
    </row>
    <row r="81" spans="1:22" ht="18.75" customHeight="1">
      <c r="A81" s="397"/>
      <c r="B81" s="396"/>
      <c r="C81" s="170" t="str">
        <f>'5. Identificación de Riesgos'!D81</f>
        <v>Falta de ética de terceros interesados  (Debilidades principios y valores)</v>
      </c>
      <c r="D81" s="150"/>
      <c r="E81" s="147"/>
      <c r="F81" s="145" t="s">
        <v>369</v>
      </c>
      <c r="G81" s="145" t="s">
        <v>369</v>
      </c>
      <c r="H81" s="145" t="s">
        <v>369</v>
      </c>
      <c r="I81" s="145" t="s">
        <v>369</v>
      </c>
      <c r="J81" s="172">
        <f t="shared" si="3"/>
        <v>1</v>
      </c>
      <c r="K81" s="428"/>
      <c r="L81" s="174" t="str">
        <f>'5. Identificación de Riesgos'!I81</f>
        <v>Afectación Económica</v>
      </c>
      <c r="M81" s="171"/>
      <c r="N81" s="145"/>
      <c r="O81" s="145"/>
      <c r="P81" s="145"/>
      <c r="Q81" s="145"/>
      <c r="R81" s="172">
        <f t="shared" si="4"/>
        <v>0</v>
      </c>
      <c r="S81" s="428"/>
      <c r="T81" s="429"/>
      <c r="U81" s="396"/>
      <c r="V81" s="396"/>
    </row>
    <row r="82" spans="1:22" ht="27" customHeight="1">
      <c r="A82" s="397"/>
      <c r="B82" s="396"/>
      <c r="C82" s="170" t="str">
        <f>'5. Identificación de Riesgos'!D82</f>
        <v>Debilidades en los controles de los procedimientos y obligaciones</v>
      </c>
      <c r="D82" s="150"/>
      <c r="E82" s="147"/>
      <c r="F82" s="145" t="s">
        <v>369</v>
      </c>
      <c r="G82" s="145" t="s">
        <v>369</v>
      </c>
      <c r="H82" s="145" t="s">
        <v>369</v>
      </c>
      <c r="I82" s="145" t="s">
        <v>369</v>
      </c>
      <c r="J82" s="172">
        <f t="shared" si="3"/>
        <v>1</v>
      </c>
      <c r="K82" s="428"/>
      <c r="L82" s="174" t="str">
        <f>'5. Identificación de Riesgos'!I82</f>
        <v>Afectación de reputacion,imagén,  credibilidad, satisfacción de usuarios y PI</v>
      </c>
      <c r="M82" s="171"/>
      <c r="N82" s="145"/>
      <c r="O82" s="145"/>
      <c r="P82" s="145"/>
      <c r="Q82" s="145"/>
      <c r="R82" s="172">
        <f t="shared" si="4"/>
        <v>0</v>
      </c>
      <c r="S82" s="428"/>
      <c r="T82" s="429"/>
      <c r="U82" s="396"/>
      <c r="V82" s="396"/>
    </row>
    <row r="83" spans="1:22" ht="9.75" customHeight="1">
      <c r="A83" s="397"/>
      <c r="B83" s="396"/>
      <c r="C83" s="170">
        <f>'5. Identificación de Riesgos'!D83</f>
        <v>0</v>
      </c>
      <c r="D83" s="150"/>
      <c r="E83" s="147"/>
      <c r="F83" s="145" t="s">
        <v>369</v>
      </c>
      <c r="G83" s="145" t="s">
        <v>369</v>
      </c>
      <c r="H83" s="145" t="s">
        <v>369</v>
      </c>
      <c r="I83" s="145" t="s">
        <v>369</v>
      </c>
      <c r="J83" s="172">
        <f t="shared" si="3"/>
        <v>1</v>
      </c>
      <c r="K83" s="428"/>
      <c r="L83" s="174">
        <f>'5. Identificación de Riesgos'!I83</f>
        <v>0</v>
      </c>
      <c r="M83" s="171"/>
      <c r="N83" s="145"/>
      <c r="O83" s="145"/>
      <c r="P83" s="145"/>
      <c r="Q83" s="145"/>
      <c r="R83" s="172">
        <f t="shared" si="4"/>
        <v>0</v>
      </c>
      <c r="S83" s="428"/>
      <c r="T83" s="429"/>
      <c r="U83" s="396"/>
      <c r="V83" s="396"/>
    </row>
    <row r="84" spans="1:22" ht="9.75" customHeight="1">
      <c r="A84" s="397"/>
      <c r="B84" s="396"/>
      <c r="C84" s="170">
        <f>'5. Identificación de Riesgos'!D84</f>
        <v>0</v>
      </c>
      <c r="D84" s="150"/>
      <c r="E84" s="147"/>
      <c r="F84" s="145" t="s">
        <v>369</v>
      </c>
      <c r="G84" s="145" t="s">
        <v>369</v>
      </c>
      <c r="H84" s="145" t="s">
        <v>369</v>
      </c>
      <c r="I84" s="145" t="s">
        <v>369</v>
      </c>
      <c r="J84" s="172">
        <f t="shared" si="3"/>
        <v>1</v>
      </c>
      <c r="K84" s="428"/>
      <c r="L84" s="174">
        <f>'5. Identificación de Riesgos'!I84</f>
        <v>0</v>
      </c>
      <c r="M84" s="171"/>
      <c r="N84" s="145"/>
      <c r="O84" s="145"/>
      <c r="P84" s="145"/>
      <c r="Q84" s="145"/>
      <c r="R84" s="172">
        <f t="shared" si="4"/>
        <v>0</v>
      </c>
      <c r="S84" s="428"/>
      <c r="T84" s="429"/>
      <c r="U84" s="396"/>
      <c r="V84" s="396"/>
    </row>
    <row r="85" spans="1:22" ht="9.75" customHeight="1">
      <c r="A85" s="397"/>
      <c r="B85" s="396"/>
      <c r="C85" s="170">
        <f>'5. Identificación de Riesgos'!D85</f>
        <v>0</v>
      </c>
      <c r="D85" s="150"/>
      <c r="E85" s="147"/>
      <c r="F85" s="145"/>
      <c r="G85" s="145"/>
      <c r="H85" s="145"/>
      <c r="I85" s="145"/>
      <c r="J85" s="172">
        <f t="shared" si="3"/>
        <v>0</v>
      </c>
      <c r="K85" s="428"/>
      <c r="L85" s="174">
        <f>'5. Identificación de Riesgos'!I85</f>
        <v>0</v>
      </c>
      <c r="M85" s="171"/>
      <c r="N85" s="145"/>
      <c r="O85" s="145"/>
      <c r="P85" s="145"/>
      <c r="Q85" s="145"/>
      <c r="R85" s="172">
        <f t="shared" si="4"/>
        <v>0</v>
      </c>
      <c r="S85" s="428"/>
      <c r="T85" s="429"/>
      <c r="U85" s="396"/>
      <c r="V85" s="396"/>
    </row>
    <row r="86" spans="1:22" ht="9.75" customHeight="1">
      <c r="A86" s="397"/>
      <c r="B86" s="396"/>
      <c r="C86" s="170">
        <f>'5. Identificación de Riesgos'!D86</f>
        <v>0</v>
      </c>
      <c r="D86" s="150"/>
      <c r="E86" s="147"/>
      <c r="F86" s="145"/>
      <c r="G86" s="145"/>
      <c r="H86" s="145"/>
      <c r="I86" s="145"/>
      <c r="J86" s="172">
        <f t="shared" si="3"/>
        <v>0</v>
      </c>
      <c r="K86" s="428"/>
      <c r="L86" s="174">
        <f>'5. Identificación de Riesgos'!I86</f>
        <v>0</v>
      </c>
      <c r="M86" s="171"/>
      <c r="N86" s="145"/>
      <c r="O86" s="145"/>
      <c r="P86" s="145"/>
      <c r="Q86" s="145"/>
      <c r="R86" s="172">
        <f t="shared" si="4"/>
        <v>0</v>
      </c>
      <c r="S86" s="428"/>
      <c r="T86" s="429"/>
      <c r="U86" s="396"/>
      <c r="V86" s="396"/>
    </row>
    <row r="87" spans="1:22" ht="9.75" customHeight="1">
      <c r="A87" s="397"/>
      <c r="B87" s="396"/>
      <c r="C87" s="170">
        <f>'5. Identificación de Riesgos'!D87</f>
        <v>0</v>
      </c>
      <c r="D87" s="150"/>
      <c r="E87" s="147"/>
      <c r="F87" s="145"/>
      <c r="G87" s="145"/>
      <c r="H87" s="145"/>
      <c r="I87" s="145"/>
      <c r="J87" s="172">
        <f t="shared" si="3"/>
        <v>0</v>
      </c>
      <c r="K87" s="428"/>
      <c r="L87" s="174">
        <f>'5. Identificación de Riesgos'!I87</f>
        <v>0</v>
      </c>
      <c r="M87" s="171"/>
      <c r="N87" s="145"/>
      <c r="O87" s="145"/>
      <c r="P87" s="145"/>
      <c r="Q87" s="145"/>
      <c r="R87" s="172">
        <f t="shared" si="4"/>
        <v>0</v>
      </c>
      <c r="S87" s="428"/>
      <c r="T87" s="429"/>
      <c r="U87" s="396"/>
      <c r="V87" s="396"/>
    </row>
    <row r="88" spans="1:22" ht="9.75" customHeight="1">
      <c r="A88" s="397"/>
      <c r="B88" s="396"/>
      <c r="C88" s="170">
        <f>'5. Identificación de Riesgos'!D88</f>
        <v>0</v>
      </c>
      <c r="D88" s="150"/>
      <c r="E88" s="147"/>
      <c r="F88" s="145"/>
      <c r="G88" s="145"/>
      <c r="H88" s="145"/>
      <c r="I88" s="145"/>
      <c r="J88" s="172">
        <f t="shared" si="3"/>
        <v>0</v>
      </c>
      <c r="K88" s="428"/>
      <c r="L88" s="174">
        <f>'5. Identificación de Riesgos'!I88</f>
        <v>0</v>
      </c>
      <c r="M88" s="171"/>
      <c r="N88" s="145"/>
      <c r="O88" s="145"/>
      <c r="P88" s="145"/>
      <c r="Q88" s="145"/>
      <c r="R88" s="172">
        <f t="shared" si="4"/>
        <v>0</v>
      </c>
      <c r="S88" s="428"/>
      <c r="T88" s="429"/>
      <c r="U88" s="396"/>
      <c r="V88" s="396"/>
    </row>
    <row r="89" spans="1:22" ht="9.75" customHeight="1">
      <c r="A89" s="397"/>
      <c r="B89" s="396"/>
      <c r="C89" s="170">
        <f>'5. Identificación de Riesgos'!D89</f>
        <v>0</v>
      </c>
      <c r="D89" s="150"/>
      <c r="E89" s="147"/>
      <c r="F89" s="145"/>
      <c r="G89" s="145"/>
      <c r="H89" s="145"/>
      <c r="I89" s="145"/>
      <c r="J89" s="172">
        <f t="shared" si="3"/>
        <v>0</v>
      </c>
      <c r="K89" s="428"/>
      <c r="L89" s="174">
        <f>'5. Identificación de Riesgos'!I89</f>
        <v>0</v>
      </c>
      <c r="M89" s="171"/>
      <c r="N89" s="145"/>
      <c r="O89" s="145"/>
      <c r="P89" s="145"/>
      <c r="Q89" s="145"/>
      <c r="R89" s="172">
        <f t="shared" si="4"/>
        <v>0</v>
      </c>
      <c r="S89" s="428"/>
      <c r="T89" s="429"/>
      <c r="U89" s="396"/>
      <c r="V89" s="396"/>
    </row>
    <row r="90" spans="1:22">
      <c r="T90" s="167"/>
      <c r="U90" s="168"/>
      <c r="V90" s="169"/>
    </row>
  </sheetData>
  <mergeCells count="73">
    <mergeCell ref="D7:R7"/>
    <mergeCell ref="A6:B6"/>
    <mergeCell ref="A7:C7"/>
    <mergeCell ref="T7:V7"/>
    <mergeCell ref="C6:M6"/>
    <mergeCell ref="C1:V3"/>
    <mergeCell ref="A4:B4"/>
    <mergeCell ref="A5:B5"/>
    <mergeCell ref="C4:M4"/>
    <mergeCell ref="C5:M5"/>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s>
  <conditionalFormatting sqref="T10">
    <cfRule type="containsText" dxfId="508" priority="1" operator="containsText" text="Muy Baja">
      <formula>NOT(ISERROR(SEARCH("Muy Baja",T10)))</formula>
    </cfRule>
    <cfRule type="containsText" dxfId="507" priority="2" operator="containsText" text="Alta">
      <formula>NOT(ISERROR(SEARCH("Alta",T10)))</formula>
    </cfRule>
    <cfRule type="containsText" dxfId="506" priority="3" operator="containsText" text="Media">
      <formula>NOT(ISERROR(SEARCH("Media",T10)))</formula>
    </cfRule>
    <cfRule type="containsText" dxfId="505" priority="4" operator="containsText" text="Media">
      <formula>NOT(ISERROR(SEARCH("Media",T10)))</formula>
    </cfRule>
    <cfRule type="containsText" dxfId="504" priority="5" operator="containsText" text="Media">
      <formula>NOT(ISERROR(SEARCH("Media",T10)))</formula>
    </cfRule>
    <cfRule type="containsText" dxfId="503" priority="6" operator="containsText" text="Muy Baja">
      <formula>NOT(ISERROR(SEARCH("Muy Baja",T10)))</formula>
    </cfRule>
    <cfRule type="containsText" dxfId="502" priority="7" operator="containsText" text="Baja">
      <formula>NOT(ISERROR(SEARCH("Baja",T10)))</formula>
    </cfRule>
    <cfRule type="containsText" dxfId="501" priority="8" operator="containsText" text="Muy Baja">
      <formula>NOT(ISERROR(SEARCH("Muy Baja",T10)))</formula>
    </cfRule>
    <cfRule type="containsText" dxfId="500" priority="9" operator="containsText" text="Muy Baja">
      <formula>NOT(ISERROR(SEARCH("Muy Baja",T10)))</formula>
    </cfRule>
    <cfRule type="containsText" dxfId="499" priority="10" operator="containsText" text="Muy Baja">
      <formula>NOT(ISERROR(SEARCH("Muy Baja",T10)))</formula>
    </cfRule>
    <cfRule type="containsText" dxfId="498" priority="11" operator="containsText" text="Muy Baja'Tabla probabilidad'!">
      <formula>NOT(ISERROR(SEARCH("Muy Baja'Tabla probabilidad'!",T10)))</formula>
    </cfRule>
    <cfRule type="containsText" dxfId="497" priority="12" operator="containsText" text="Muy bajo">
      <formula>NOT(ISERROR(SEARCH("Muy bajo",T10)))</formula>
    </cfRule>
    <cfRule type="containsText" dxfId="496" priority="13" operator="containsText" text="Alta">
      <formula>NOT(ISERROR(SEARCH("Alta",T10)))</formula>
    </cfRule>
    <cfRule type="containsText" dxfId="495" priority="14" operator="containsText" text="Media">
      <formula>NOT(ISERROR(SEARCH("Media",T10)))</formula>
    </cfRule>
    <cfRule type="containsText" dxfId="494" priority="15" operator="containsText" text="Baja">
      <formula>NOT(ISERROR(SEARCH("Baja",T10)))</formula>
    </cfRule>
    <cfRule type="containsText" dxfId="493" priority="16" operator="containsText" text="Muy baja">
      <formula>NOT(ISERROR(SEARCH("Muy baja",T10)))</formula>
    </cfRule>
    <cfRule type="cellIs" dxfId="492" priority="19" operator="between">
      <formula>1</formula>
      <formula>2</formula>
    </cfRule>
    <cfRule type="cellIs" dxfId="491" priority="20" operator="between">
      <formula>0</formula>
      <formula>2</formula>
    </cfRule>
  </conditionalFormatting>
  <conditionalFormatting sqref="T20 T30 T40 T50 T60 T70 T80">
    <cfRule type="containsText" dxfId="490" priority="46" operator="containsText" text="Muy bajo">
      <formula>NOT(ISERROR(SEARCH("Muy bajo",T20)))</formula>
    </cfRule>
    <cfRule type="containsText" dxfId="489" priority="47" operator="containsText" text="Alta">
      <formula>NOT(ISERROR(SEARCH("Alta",T20)))</formula>
    </cfRule>
    <cfRule type="containsText" dxfId="488" priority="48" operator="containsText" text="Media">
      <formula>NOT(ISERROR(SEARCH("Media",T20)))</formula>
    </cfRule>
    <cfRule type="containsText" dxfId="487" priority="49" operator="containsText" text="Baja">
      <formula>NOT(ISERROR(SEARCH("Baja",T20)))</formula>
    </cfRule>
    <cfRule type="containsText" dxfId="486" priority="35" operator="containsText" text="Baja">
      <formula>NOT(ISERROR(SEARCH("Baja",T20)))</formula>
    </cfRule>
    <cfRule type="containsText" dxfId="485" priority="50" operator="containsText" text="Muy baja">
      <formula>NOT(ISERROR(SEARCH("Muy baja",T20)))</formula>
    </cfRule>
    <cfRule type="cellIs" dxfId="484" priority="53" operator="between">
      <formula>1</formula>
      <formula>2</formula>
    </cfRule>
    <cfRule type="cellIs" dxfId="483" priority="54" operator="between">
      <formula>0</formula>
      <formula>2</formula>
    </cfRule>
    <cfRule type="containsText" dxfId="482" priority="35" operator="containsText" text="Muy Baja">
      <formula>NOT(ISERROR(SEARCH("Muy Baja",T20)))</formula>
    </cfRule>
    <cfRule type="containsText" dxfId="481" priority="41" operator="containsText" text="Baja">
      <formula>NOT(ISERROR(SEARCH("Baja",T20)))</formula>
    </cfRule>
    <cfRule type="containsText" dxfId="480" priority="35" operator="containsText" text="Muy Alta">
      <formula>NOT(ISERROR(SEARCH("Muy Alta",T20)))</formula>
    </cfRule>
    <cfRule type="containsText" dxfId="479" priority="36" operator="containsText" text="Alta">
      <formula>NOT(ISERROR(SEARCH("Alta",T20)))</formula>
    </cfRule>
    <cfRule type="containsText" dxfId="478" priority="37" operator="containsText" text="Media">
      <formula>NOT(ISERROR(SEARCH("Media",T20)))</formula>
    </cfRule>
    <cfRule type="containsText" dxfId="477" priority="38" operator="containsText" text="Media">
      <formula>NOT(ISERROR(SEARCH("Media",T20)))</formula>
    </cfRule>
    <cfRule type="containsText" dxfId="476" priority="39" operator="containsText" text="Media">
      <formula>NOT(ISERROR(SEARCH("Media",T20)))</formula>
    </cfRule>
    <cfRule type="containsText" dxfId="475" priority="40" operator="containsText" text="Muy Baja">
      <formula>NOT(ISERROR(SEARCH("Muy Baja",T20)))</formula>
    </cfRule>
    <cfRule type="containsText" dxfId="474" priority="42" operator="containsText" text="Muy Baja">
      <formula>NOT(ISERROR(SEARCH("Muy Baja",T20)))</formula>
    </cfRule>
    <cfRule type="containsText" dxfId="473" priority="43" operator="containsText" text="Muy Baja">
      <formula>NOT(ISERROR(SEARCH("Muy Baja",T20)))</formula>
    </cfRule>
    <cfRule type="containsText" dxfId="472" priority="44" operator="containsText" text="Muy Baja">
      <formula>NOT(ISERROR(SEARCH("Muy Baja",T20)))</formula>
    </cfRule>
    <cfRule type="containsText" dxfId="471" priority="45" operator="containsText" text="Muy Baja'Tabla probabilidad'!">
      <formula>NOT(ISERROR(SEARCH("Muy Baja'Tabla probabilidad'!",T20)))</formula>
    </cfRule>
  </conditionalFormatting>
  <conditionalFormatting sqref="U10">
    <cfRule type="containsText" dxfId="470" priority="416" operator="containsText" text="Leve">
      <formula>NOT(ISERROR(SEARCH("Leve",U10)))</formula>
    </cfRule>
    <cfRule type="containsText" dxfId="469" priority="411" operator="containsText" text="Catastrófico">
      <formula>NOT(ISERROR(SEARCH("Catastrófico",U10)))</formula>
    </cfRule>
    <cfRule type="containsText" dxfId="468" priority="412" operator="containsText" text="Mayor">
      <formula>NOT(ISERROR(SEARCH("Mayor",U10)))</formula>
    </cfRule>
    <cfRule type="containsText" dxfId="467" priority="413" operator="containsText" text="Alta">
      <formula>NOT(ISERROR(SEARCH("Alta",U10)))</formula>
    </cfRule>
    <cfRule type="containsText" dxfId="466" priority="414" operator="containsText" text="Moderado">
      <formula>NOT(ISERROR(SEARCH("Moderado",U10)))</formula>
    </cfRule>
    <cfRule type="containsText" dxfId="465" priority="415" operator="containsText" text="Menor">
      <formula>NOT(ISERROR(SEARCH("Menor",U10)))</formula>
    </cfRule>
  </conditionalFormatting>
  <conditionalFormatting sqref="U20 U30 U40 U50 U60 U70 U80">
    <cfRule type="containsText" dxfId="464" priority="28" operator="containsText" text="Mayor">
      <formula>NOT(ISERROR(SEARCH("Mayor",U20)))</formula>
    </cfRule>
    <cfRule type="containsText" dxfId="463" priority="29" operator="containsText" text="Alta">
      <formula>NOT(ISERROR(SEARCH("Alta",U20)))</formula>
    </cfRule>
    <cfRule type="containsText" dxfId="462" priority="30" operator="containsText" text="Moderado">
      <formula>NOT(ISERROR(SEARCH("Moderado",U20)))</formula>
    </cfRule>
    <cfRule type="containsText" dxfId="461" priority="31" operator="containsText" text="Menor">
      <formula>NOT(ISERROR(SEARCH("Menor",U20)))</formula>
    </cfRule>
    <cfRule type="containsText" dxfId="460" priority="32" operator="containsText" text="Leve">
      <formula>NOT(ISERROR(SEARCH("Leve",U20)))</formula>
    </cfRule>
    <cfRule type="containsText" dxfId="459" priority="27" operator="containsText" text="Catastrófico">
      <formula>NOT(ISERROR(SEARCH("Catastrófico",U20)))</formula>
    </cfRule>
  </conditionalFormatting>
  <conditionalFormatting sqref="V10">
    <cfRule type="containsText" dxfId="458" priority="407" operator="containsText" text="Extremo">
      <formula>NOT(ISERROR(SEARCH("Extremo",V10)))</formula>
    </cfRule>
    <cfRule type="containsText" dxfId="457" priority="408" operator="containsText" text="Alto">
      <formula>NOT(ISERROR(SEARCH("Alto",V10)))</formula>
    </cfRule>
    <cfRule type="containsText" dxfId="456" priority="410" operator="containsText" text="Moderado">
      <formula>NOT(ISERROR(SEARCH("Moderado",V10)))</formula>
    </cfRule>
    <cfRule type="containsText" dxfId="455" priority="409" operator="containsText" text="Bajo">
      <formula>NOT(ISERROR(SEARCH("Bajo",V10)))</formula>
    </cfRule>
  </conditionalFormatting>
  <conditionalFormatting sqref="V20 V30 V40 V50 V60 V70 V80">
    <cfRule type="containsText" dxfId="454" priority="23" operator="containsText" text="Extremo">
      <formula>NOT(ISERROR(SEARCH("Extremo",V20)))</formula>
    </cfRule>
    <cfRule type="containsText" dxfId="453" priority="24" operator="containsText" text="Alto">
      <formula>NOT(ISERROR(SEARCH("Alto",V20)))</formula>
    </cfRule>
    <cfRule type="containsText" dxfId="452" priority="25" operator="containsText" text="Bajo">
      <formula>NOT(ISERROR(SEARCH("Bajo",V20)))</formula>
    </cfRule>
    <cfRule type="containsText" dxfId="451" priority="26" operator="containsText" text="Moderado">
      <formula>NOT(ISERROR(SEARCH("Moderado",V20)))</formula>
    </cfRule>
  </conditionalFormatting>
  <dataValidations count="2">
    <dataValidation type="list" allowBlank="1" showInputMessage="1" showErrorMessage="1" sqref="F40:I89 N40:Q89">
      <formula1>"SI,NO"</formula1>
    </dataValidation>
    <dataValidation allowBlank="1" showInputMessage="1" showErrorMessage="1" prompt="Enunciar cuál es el control" sqref="E65:E68 E60:E61 E63 E73 E75:E78 E83 E85:E88 E80:E81 E70:E71 E40:E41 E45:E48 E43 E53 E55:E58 E50:E51"/>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NOT(ISERROR(SEARCH('https://etbcsj.sharepoint.com/Users/SOPORTE/Desktop/SIGCMA 2023/Matrices de Riesgos - Articulación/[1. Matriz de Riesgos Gestión Tecnológica Integrada.xlsx]8- Políticas de Administración '!#REF!,T10)))</xm:f>
            <xm:f>'https://etbcsj.sharepoint.com/Users/SOPORTE/Desktop/SIGCMA 2023/Matrices de Riesgos - Articulación/[1. Matriz de Riesgos Gestión Tecnológica Integrada.xlsx]8- Políticas de Administración '!#REF!</xm:f>
            <x14:dxf>
              <font>
                <color rgb="FF006100"/>
              </font>
              <fill>
                <patternFill>
                  <bgColor rgb="FFC6EFCE"/>
                </patternFill>
              </fill>
            </x14:dxf>
          </x14:cfRule>
          <x14:cfRule type="containsText" priority="18" operator="containsText" id="{3BC87AFC-CDDB-431F-B599-43E236D2FF1C}">
            <xm:f>NOT(ISERROR(SEARCH('https://etbcsj.sharepoint.com/Users/SOPORTE/Desktop/SIGCMA 2023/Matrices de Riesgos - Articulación/[1. Matriz de Riesgos Gestión Tecnológica Integrada.xlsx]8- Políticas de Administración '!#REF!,T10)))</xm:f>
            <xm:f>'https://etbcsj.sharepoint.com/Users/SOPORTE/Desktop/SIGCMA 2023/Matrices de Riesgos - Articulación/[1. Matriz de Riesgos Gestión Tecnológica Integrada.xlsx]8- Políticas de Administración '!#REF!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NOT(ISERROR(SEARCH('https://etbcsj.sharepoint.com/Users/SOPORTE/Desktop/SIGCMA 2023/Matrices de Riesgos - Articulación/[1. Matriz de Riesgos Gestión Tecnológica Integrada.xlsx]8- Políticas de Administración '!#REF!,T20)))</xm:f>
            <xm:f>'https://etbcsj.sharepoint.com/Users/SOPORTE/Desktop/SIGCMA 2023/Matrices de Riesgos - Articulación/[1. Matriz de Riesgos Gestión Tecnológica Integrada.xlsx]8- Políticas de Administración '!#REF!</xm:f>
            <x14:dxf>
              <font>
                <color rgb="FF006100"/>
              </font>
              <fill>
                <patternFill>
                  <bgColor rgb="FFC6EFCE"/>
                </patternFill>
              </fill>
            </x14:dxf>
          </x14:cfRule>
          <x14:cfRule type="containsText" priority="52" operator="containsText" id="{8BABB17B-17A5-4FF3-9F80-988D5C08F042}">
            <xm:f>NOT(ISERROR(SEARCH('https://etbcsj.sharepoint.com/Users/SOPORTE/Desktop/SIGCMA 2023/Matrices de Riesgos - Articulación/[1. Matriz de Riesgos Gestión Tecnológica Integrada.xlsx]8- Políticas de Administración '!#REF!,T20)))</xm:f>
            <xm:f>'https://etbcsj.sharepoint.com/Users/SOPORTE/Desktop/SIGCMA 2023/Matrices de Riesgos - Articulación/[1. Matriz de Riesgos Gestión Tecnológica Integrada.xlsx]8- Políticas de Administración '!#REF!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R90"/>
  <sheetViews>
    <sheetView showGridLines="0" topLeftCell="A7" zoomScale="80" zoomScaleNormal="80" workbookViewId="0">
      <selection activeCell="O31" sqref="O31"/>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80" hidden="1" customWidth="1"/>
    <col min="13" max="14" width="13.7109375" style="34" customWidth="1"/>
    <col min="15" max="15" width="17.1406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457"/>
      <c r="B1" s="457"/>
      <c r="C1" s="457"/>
      <c r="D1" s="175"/>
      <c r="E1" s="458" t="s">
        <v>379</v>
      </c>
      <c r="F1" s="458"/>
      <c r="G1" s="458"/>
      <c r="H1" s="458"/>
      <c r="I1" s="458"/>
      <c r="J1" s="458"/>
      <c r="K1" s="458"/>
      <c r="L1" s="458"/>
      <c r="M1" s="458"/>
      <c r="N1" s="458"/>
      <c r="O1" s="458"/>
      <c r="P1" s="458"/>
      <c r="Q1" s="458"/>
      <c r="R1" s="11"/>
    </row>
    <row r="2" spans="1:18" s="77" customFormat="1" ht="27" customHeight="1">
      <c r="A2" s="457"/>
      <c r="B2" s="457"/>
      <c r="C2" s="457"/>
      <c r="D2" s="175"/>
      <c r="E2" s="458"/>
      <c r="F2" s="458"/>
      <c r="G2" s="458"/>
      <c r="H2" s="458"/>
      <c r="I2" s="458"/>
      <c r="J2" s="458"/>
      <c r="K2" s="458"/>
      <c r="L2" s="458"/>
      <c r="M2" s="458"/>
      <c r="N2" s="458"/>
      <c r="O2" s="458"/>
      <c r="P2" s="458"/>
      <c r="Q2" s="458"/>
      <c r="R2" s="11"/>
    </row>
    <row r="3" spans="1:18" s="77" customFormat="1" ht="27" customHeight="1">
      <c r="A3" s="457"/>
      <c r="B3" s="457"/>
      <c r="C3" s="457"/>
      <c r="D3" s="175"/>
      <c r="E3" s="458"/>
      <c r="F3" s="458"/>
      <c r="G3" s="458"/>
      <c r="H3" s="458"/>
      <c r="I3" s="458"/>
      <c r="J3" s="458"/>
      <c r="K3" s="458"/>
      <c r="L3" s="458"/>
      <c r="M3" s="458"/>
      <c r="N3" s="458"/>
      <c r="O3" s="458"/>
      <c r="P3" s="458"/>
      <c r="Q3" s="458"/>
      <c r="R3" s="11"/>
    </row>
    <row r="4" spans="1:18" s="77" customFormat="1" ht="23.25" customHeight="1">
      <c r="A4" s="459" t="s">
        <v>380</v>
      </c>
      <c r="B4" s="459"/>
      <c r="C4" s="499" t="str">
        <f>'6. Valoración Controles'!C4:K4</f>
        <v>MANTENIMIENTO A LA INFRAESTRUCTURA FÍSICA</v>
      </c>
      <c r="D4" s="499"/>
      <c r="E4" s="499"/>
      <c r="F4" s="499"/>
      <c r="G4" s="499"/>
      <c r="H4" s="499"/>
      <c r="I4" s="499"/>
      <c r="J4" s="499"/>
      <c r="K4" s="499"/>
      <c r="L4" s="499"/>
      <c r="M4" s="499"/>
      <c r="N4" s="499"/>
      <c r="O4" s="499"/>
      <c r="P4" s="499"/>
      <c r="Q4" s="499"/>
      <c r="R4" s="11"/>
    </row>
    <row r="5" spans="1:18" s="77" customFormat="1" ht="56.25" customHeight="1">
      <c r="A5" s="459" t="s">
        <v>381</v>
      </c>
      <c r="B5" s="459"/>
      <c r="C5" s="499"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99"/>
      <c r="E5" s="499"/>
      <c r="F5" s="499"/>
      <c r="G5" s="499"/>
      <c r="H5" s="499"/>
      <c r="I5" s="499"/>
      <c r="J5" s="499"/>
      <c r="K5" s="499"/>
      <c r="L5" s="499"/>
      <c r="M5" s="499"/>
      <c r="N5" s="499"/>
      <c r="O5" s="499"/>
      <c r="P5" s="499"/>
      <c r="Q5" s="499"/>
      <c r="R5" s="11"/>
    </row>
    <row r="6" spans="1:18" s="77" customFormat="1" ht="28.5" customHeight="1">
      <c r="A6" s="459" t="s">
        <v>382</v>
      </c>
      <c r="B6" s="459"/>
      <c r="C6" s="500" t="s">
        <v>516</v>
      </c>
      <c r="D6" s="500"/>
      <c r="E6" s="500"/>
      <c r="F6" s="500"/>
      <c r="G6" s="500"/>
      <c r="H6" s="500"/>
      <c r="I6" s="500"/>
      <c r="J6" s="500"/>
      <c r="K6" s="500"/>
      <c r="L6" s="500"/>
      <c r="M6" s="500"/>
      <c r="N6" s="500"/>
      <c r="O6" s="500"/>
      <c r="P6" s="500"/>
      <c r="Q6" s="500"/>
      <c r="R6" s="11"/>
    </row>
    <row r="7" spans="1:18" s="77" customFormat="1" ht="40.5" customHeight="1" thickBot="1">
      <c r="A7" s="505" t="s">
        <v>383</v>
      </c>
      <c r="B7" s="505"/>
      <c r="C7" s="505"/>
      <c r="D7" s="505"/>
      <c r="E7" s="505"/>
      <c r="F7" s="505" t="s">
        <v>280</v>
      </c>
      <c r="G7" s="505"/>
      <c r="H7" s="505"/>
      <c r="I7" s="176"/>
      <c r="J7" s="497" t="s">
        <v>384</v>
      </c>
      <c r="K7" s="497"/>
      <c r="L7" s="497"/>
      <c r="M7" s="497"/>
      <c r="N7" s="498"/>
      <c r="O7" s="10" t="s">
        <v>385</v>
      </c>
      <c r="P7" s="10" t="s">
        <v>386</v>
      </c>
      <c r="Q7" s="10" t="s">
        <v>387</v>
      </c>
      <c r="R7" s="11"/>
    </row>
    <row r="8" spans="1:18" s="77" customFormat="1" ht="33" customHeight="1" thickTop="1" thickBot="1">
      <c r="A8" s="432" t="s">
        <v>270</v>
      </c>
      <c r="B8" s="434" t="s">
        <v>351</v>
      </c>
      <c r="C8" s="501" t="s">
        <v>272</v>
      </c>
      <c r="D8" s="503" t="s">
        <v>282</v>
      </c>
      <c r="E8" s="434" t="s">
        <v>266</v>
      </c>
      <c r="F8" s="495" t="s">
        <v>388</v>
      </c>
      <c r="G8" s="495" t="s">
        <v>389</v>
      </c>
      <c r="H8" s="495" t="s">
        <v>390</v>
      </c>
      <c r="I8" s="460"/>
      <c r="J8" s="495" t="s">
        <v>391</v>
      </c>
      <c r="K8" s="495" t="s">
        <v>392</v>
      </c>
      <c r="L8" s="495" t="s">
        <v>393</v>
      </c>
      <c r="M8" s="495" t="s">
        <v>394</v>
      </c>
      <c r="N8" s="495" t="s">
        <v>395</v>
      </c>
      <c r="O8" s="495"/>
      <c r="P8" s="495"/>
      <c r="Q8" s="495"/>
      <c r="R8" s="11"/>
    </row>
    <row r="9" spans="1:18" s="78" customFormat="1" ht="28.5" customHeight="1">
      <c r="A9" s="433"/>
      <c r="B9" s="435"/>
      <c r="C9" s="502"/>
      <c r="D9" s="504"/>
      <c r="E9" s="435"/>
      <c r="F9" s="496"/>
      <c r="G9" s="496"/>
      <c r="H9" s="496"/>
      <c r="I9" s="461"/>
      <c r="J9" s="496"/>
      <c r="K9" s="496"/>
      <c r="L9" s="496"/>
      <c r="M9" s="496"/>
      <c r="N9" s="496"/>
      <c r="O9" s="496"/>
      <c r="P9" s="496"/>
      <c r="Q9" s="496"/>
      <c r="R9" s="76"/>
    </row>
    <row r="10" spans="1:18" ht="32.25" customHeight="1">
      <c r="A10" s="465">
        <f>'5. Identificación de Riesgos'!A10</f>
        <v>1</v>
      </c>
      <c r="B10" s="462" t="str">
        <f>'5. Identificación de Riesgos'!B10</f>
        <v>Falta de control del registro de solicitudes de reparaciones locativas</v>
      </c>
      <c r="C10" s="462" t="str">
        <f>'5. Identificación de Riesgos'!C10</f>
        <v>Posibilidad de Incumplimiento de la atención de solicitudes de reparaciones locativas.</v>
      </c>
      <c r="D10" s="462" t="s">
        <v>297</v>
      </c>
      <c r="E10" s="190" t="str">
        <f>'5. Identificación de Riesgos'!D10</f>
        <v>Diversidad de canales de recepción de las solicitudes</v>
      </c>
      <c r="F10" s="468" t="str">
        <f>'5. Identificación de Riesgos'!H10</f>
        <v>Muy Baja - 1</v>
      </c>
      <c r="G10" s="462" t="str">
        <f>'5. Identificación de Riesgos'!M10</f>
        <v>Menor - 2</v>
      </c>
      <c r="H10" s="462" t="str">
        <f>'5. Identificación de Riesgos'!N10</f>
        <v>Bajo - 2</v>
      </c>
      <c r="I10" s="481"/>
      <c r="J10" s="475" t="str">
        <f>'6. Valoración Controles'!T10</f>
        <v>Muy Baja - 1</v>
      </c>
      <c r="K10" s="475" t="str">
        <f>'6. Valoración Controles'!U10</f>
        <v>Menor - 2</v>
      </c>
      <c r="L10" s="472"/>
      <c r="M10" s="462" t="str">
        <f>'6. Valoración Controles'!V10</f>
        <v>Bajo - 2</v>
      </c>
      <c r="N10" s="478" t="s">
        <v>396</v>
      </c>
      <c r="O10" s="283" t="s">
        <v>368</v>
      </c>
      <c r="P10" s="284" t="s">
        <v>397</v>
      </c>
      <c r="Q10" s="285">
        <v>45292</v>
      </c>
      <c r="R10" s="14"/>
    </row>
    <row r="11" spans="1:18" ht="32.25" customHeight="1">
      <c r="A11" s="466"/>
      <c r="B11" s="463"/>
      <c r="C11" s="463"/>
      <c r="D11" s="463"/>
      <c r="E11" s="191" t="str">
        <f>'5. Identificación de Riesgos'!D11</f>
        <v xml:space="preserve"> Falta de control y seguimiento de Grupo de Mantenimiento </v>
      </c>
      <c r="F11" s="429"/>
      <c r="G11" s="470"/>
      <c r="H11" s="463"/>
      <c r="I11" s="482"/>
      <c r="J11" s="476"/>
      <c r="K11" s="476"/>
      <c r="L11" s="473"/>
      <c r="M11" s="463"/>
      <c r="N11" s="479"/>
      <c r="O11" s="286" t="s">
        <v>371</v>
      </c>
      <c r="P11" s="284" t="s">
        <v>397</v>
      </c>
      <c r="Q11" s="285">
        <v>45292</v>
      </c>
      <c r="R11" s="14"/>
    </row>
    <row r="12" spans="1:18" ht="23.25" customHeight="1">
      <c r="A12" s="466"/>
      <c r="B12" s="463"/>
      <c r="C12" s="463"/>
      <c r="D12" s="463"/>
      <c r="E12" s="191" t="str">
        <f>'5. Identificación de Riesgos'!D12</f>
        <v> </v>
      </c>
      <c r="F12" s="429"/>
      <c r="G12" s="470"/>
      <c r="H12" s="463"/>
      <c r="I12" s="482"/>
      <c r="J12" s="476"/>
      <c r="K12" s="476"/>
      <c r="L12" s="473"/>
      <c r="M12" s="463"/>
      <c r="N12" s="479"/>
      <c r="O12" s="287" t="s">
        <v>294</v>
      </c>
      <c r="P12" s="287" t="s">
        <v>294</v>
      </c>
      <c r="Q12" s="288" t="s">
        <v>294</v>
      </c>
      <c r="R12" s="14"/>
    </row>
    <row r="13" spans="1:18" ht="23.25" customHeight="1">
      <c r="A13" s="466"/>
      <c r="B13" s="463"/>
      <c r="C13" s="463"/>
      <c r="D13" s="463"/>
      <c r="E13" s="191" t="str">
        <f>'5. Identificación de Riesgos'!D13</f>
        <v> </v>
      </c>
      <c r="F13" s="429"/>
      <c r="G13" s="470"/>
      <c r="H13" s="463"/>
      <c r="I13" s="482"/>
      <c r="J13" s="476"/>
      <c r="K13" s="476"/>
      <c r="L13" s="473"/>
      <c r="M13" s="463"/>
      <c r="N13" s="479"/>
      <c r="O13" s="287" t="s">
        <v>294</v>
      </c>
      <c r="P13" s="287" t="s">
        <v>294</v>
      </c>
      <c r="Q13" s="288" t="s">
        <v>294</v>
      </c>
      <c r="R13" s="14"/>
    </row>
    <row r="14" spans="1:18" ht="23.25" customHeight="1">
      <c r="A14" s="466"/>
      <c r="B14" s="463"/>
      <c r="C14" s="463"/>
      <c r="D14" s="463"/>
      <c r="E14" s="191" t="str">
        <f>'5. Identificación de Riesgos'!D14</f>
        <v> </v>
      </c>
      <c r="F14" s="429"/>
      <c r="G14" s="470"/>
      <c r="H14" s="463"/>
      <c r="I14" s="482"/>
      <c r="J14" s="476"/>
      <c r="K14" s="476"/>
      <c r="L14" s="473"/>
      <c r="M14" s="463"/>
      <c r="N14" s="479"/>
      <c r="O14" s="287" t="s">
        <v>294</v>
      </c>
      <c r="P14" s="287" t="s">
        <v>294</v>
      </c>
      <c r="Q14" s="288" t="s">
        <v>294</v>
      </c>
      <c r="R14" s="14"/>
    </row>
    <row r="15" spans="1:18" ht="23.25" customHeight="1">
      <c r="A15" s="466"/>
      <c r="B15" s="463"/>
      <c r="C15" s="463"/>
      <c r="D15" s="463"/>
      <c r="E15" s="191" t="str">
        <f>'5. Identificación de Riesgos'!D15</f>
        <v> </v>
      </c>
      <c r="F15" s="429"/>
      <c r="G15" s="470"/>
      <c r="H15" s="463"/>
      <c r="I15" s="482"/>
      <c r="J15" s="476"/>
      <c r="K15" s="476"/>
      <c r="L15" s="473"/>
      <c r="M15" s="463"/>
      <c r="N15" s="479"/>
      <c r="O15" s="287" t="s">
        <v>294</v>
      </c>
      <c r="P15" s="287" t="s">
        <v>294</v>
      </c>
      <c r="Q15" s="288" t="s">
        <v>294</v>
      </c>
      <c r="R15" s="14"/>
    </row>
    <row r="16" spans="1:18" ht="23.25" customHeight="1">
      <c r="A16" s="466"/>
      <c r="B16" s="463"/>
      <c r="C16" s="463"/>
      <c r="D16" s="463"/>
      <c r="E16" s="191" t="str">
        <f>'5. Identificación de Riesgos'!D16</f>
        <v> </v>
      </c>
      <c r="F16" s="429"/>
      <c r="G16" s="470"/>
      <c r="H16" s="463"/>
      <c r="I16" s="482"/>
      <c r="J16" s="476"/>
      <c r="K16" s="476"/>
      <c r="L16" s="473"/>
      <c r="M16" s="463"/>
      <c r="N16" s="479"/>
      <c r="O16" s="287" t="s">
        <v>294</v>
      </c>
      <c r="P16" s="287" t="s">
        <v>294</v>
      </c>
      <c r="Q16" s="288" t="s">
        <v>294</v>
      </c>
      <c r="R16" s="14"/>
    </row>
    <row r="17" spans="1:18" ht="16.5" customHeight="1">
      <c r="A17" s="466"/>
      <c r="B17" s="463"/>
      <c r="C17" s="463"/>
      <c r="D17" s="463"/>
      <c r="E17" s="191" t="str">
        <f>'5. Identificación de Riesgos'!D17</f>
        <v> </v>
      </c>
      <c r="F17" s="429"/>
      <c r="G17" s="470"/>
      <c r="H17" s="463"/>
      <c r="I17" s="482"/>
      <c r="J17" s="476"/>
      <c r="K17" s="476"/>
      <c r="L17" s="473"/>
      <c r="M17" s="463"/>
      <c r="N17" s="479"/>
      <c r="O17" s="287" t="s">
        <v>294</v>
      </c>
      <c r="P17" s="287" t="s">
        <v>294</v>
      </c>
      <c r="Q17" s="288" t="s">
        <v>294</v>
      </c>
      <c r="R17" s="14"/>
    </row>
    <row r="18" spans="1:18" ht="16.5" customHeight="1">
      <c r="A18" s="466"/>
      <c r="B18" s="463"/>
      <c r="C18" s="463"/>
      <c r="D18" s="463"/>
      <c r="E18" s="191" t="str">
        <f>'5. Identificación de Riesgos'!D18</f>
        <v> </v>
      </c>
      <c r="F18" s="429"/>
      <c r="G18" s="470"/>
      <c r="H18" s="463"/>
      <c r="I18" s="482"/>
      <c r="J18" s="476"/>
      <c r="K18" s="476"/>
      <c r="L18" s="473"/>
      <c r="M18" s="463"/>
      <c r="N18" s="479"/>
      <c r="O18" s="287" t="s">
        <v>294</v>
      </c>
      <c r="P18" s="287" t="s">
        <v>294</v>
      </c>
      <c r="Q18" s="288" t="s">
        <v>294</v>
      </c>
      <c r="R18" s="14"/>
    </row>
    <row r="19" spans="1:18" ht="16.5" customHeight="1">
      <c r="A19" s="507"/>
      <c r="B19" s="488"/>
      <c r="C19" s="488"/>
      <c r="D19" s="488"/>
      <c r="E19" s="192" t="str">
        <f>'5. Identificación de Riesgos'!D19</f>
        <v> </v>
      </c>
      <c r="F19" s="509"/>
      <c r="G19" s="487"/>
      <c r="H19" s="488"/>
      <c r="I19" s="482"/>
      <c r="J19" s="489"/>
      <c r="K19" s="489"/>
      <c r="L19" s="493"/>
      <c r="M19" s="488"/>
      <c r="N19" s="480"/>
      <c r="O19" s="289" t="s">
        <v>294</v>
      </c>
      <c r="P19" s="289" t="s">
        <v>294</v>
      </c>
      <c r="Q19" s="290" t="s">
        <v>294</v>
      </c>
      <c r="R19" s="14"/>
    </row>
    <row r="20" spans="1:18" ht="21.75" customHeight="1">
      <c r="A20" s="465">
        <f>'5. Identificación de Riesgos'!A20</f>
        <v>2</v>
      </c>
      <c r="B20" s="462" t="str">
        <f>'5. Identificación de Riesgos'!B20</f>
        <v>Problemas locativos en las sedes judiciales</v>
      </c>
      <c r="C20" s="462" t="str">
        <f>'5. Identificación de Riesgos'!C20</f>
        <v xml:space="preserve">Posibilidad de Afectación en la Prestación del Servicio de Justicia por Fallas en la prestacion de los ervicios publicos por  agentes externos  y  edificaciones no modernas </v>
      </c>
      <c r="D20" s="462" t="s">
        <v>297</v>
      </c>
      <c r="E20" s="190" t="str">
        <f>'5. Identificación de Riesgos'!D20</f>
        <v>Vetuztes de los edificios</v>
      </c>
      <c r="F20" s="468" t="str">
        <f>'5. Identificación de Riesgos'!H20</f>
        <v>Alta - 4</v>
      </c>
      <c r="G20" s="462" t="str">
        <f>'5. Identificación de Riesgos'!M20</f>
        <v>Moderado - 3</v>
      </c>
      <c r="H20" s="462" t="str">
        <f>'5. Identificación de Riesgos'!N20</f>
        <v>Alto - 12</v>
      </c>
      <c r="I20" s="481"/>
      <c r="J20" s="475" t="str">
        <f>'6. Valoración Controles'!T20</f>
        <v>Alta - 4</v>
      </c>
      <c r="K20" s="475" t="str">
        <f>'6. Valoración Controles'!U20</f>
        <v>Moderado - 3</v>
      </c>
      <c r="L20" s="472"/>
      <c r="M20" s="462" t="str">
        <f>'6. Valoración Controles'!V20</f>
        <v>Alto - 12</v>
      </c>
      <c r="N20" s="478" t="s">
        <v>396</v>
      </c>
      <c r="O20" s="283" t="s">
        <v>372</v>
      </c>
      <c r="P20" s="284" t="s">
        <v>397</v>
      </c>
      <c r="Q20" s="285">
        <v>45292</v>
      </c>
      <c r="R20" s="14"/>
    </row>
    <row r="21" spans="1:18" ht="21.75" customHeight="1">
      <c r="A21" s="466"/>
      <c r="B21" s="463"/>
      <c r="C21" s="463"/>
      <c r="D21" s="463"/>
      <c r="E21" s="191" t="str">
        <f>'5. Identificación de Riesgos'!D21</f>
        <v xml:space="preserve"> Incumplimientos en los contratos de mantenimiento y mejoramiento de la infraestructura.</v>
      </c>
      <c r="F21" s="429"/>
      <c r="G21" s="470"/>
      <c r="H21" s="463"/>
      <c r="I21" s="482"/>
      <c r="J21" s="476"/>
      <c r="K21" s="476"/>
      <c r="L21" s="473"/>
      <c r="M21" s="463"/>
      <c r="N21" s="479"/>
      <c r="O21" s="291" t="s">
        <v>374</v>
      </c>
      <c r="P21" s="284" t="s">
        <v>397</v>
      </c>
      <c r="Q21" s="285">
        <v>45292</v>
      </c>
      <c r="R21" s="14"/>
    </row>
    <row r="22" spans="1:18" ht="11.25" customHeight="1">
      <c r="A22" s="466"/>
      <c r="B22" s="463"/>
      <c r="C22" s="463"/>
      <c r="D22" s="463"/>
      <c r="E22" s="191" t="str">
        <f>'5. Identificación de Riesgos'!D22</f>
        <v>infraestructura instalada sin cumplimiento de normatividad vigente</v>
      </c>
      <c r="F22" s="429"/>
      <c r="G22" s="470"/>
      <c r="H22" s="463"/>
      <c r="I22" s="482"/>
      <c r="J22" s="476"/>
      <c r="K22" s="476"/>
      <c r="L22" s="473"/>
      <c r="M22" s="463"/>
      <c r="N22" s="479"/>
      <c r="O22" s="287" t="s">
        <v>294</v>
      </c>
      <c r="P22" s="287" t="s">
        <v>294</v>
      </c>
      <c r="Q22" s="288" t="s">
        <v>294</v>
      </c>
      <c r="R22" s="14"/>
    </row>
    <row r="23" spans="1:18" ht="11.25" customHeight="1">
      <c r="A23" s="466"/>
      <c r="B23" s="463"/>
      <c r="C23" s="463"/>
      <c r="D23" s="463"/>
      <c r="E23" s="191" t="str">
        <f>'5. Identificación de Riesgos'!D23</f>
        <v> </v>
      </c>
      <c r="F23" s="429"/>
      <c r="G23" s="470"/>
      <c r="H23" s="463"/>
      <c r="I23" s="482"/>
      <c r="J23" s="476"/>
      <c r="K23" s="476"/>
      <c r="L23" s="473"/>
      <c r="M23" s="463"/>
      <c r="N23" s="479"/>
      <c r="O23" s="287" t="s">
        <v>294</v>
      </c>
      <c r="P23" s="287" t="s">
        <v>294</v>
      </c>
      <c r="Q23" s="288" t="s">
        <v>294</v>
      </c>
      <c r="R23" s="14"/>
    </row>
    <row r="24" spans="1:18" ht="11.25" customHeight="1">
      <c r="A24" s="466"/>
      <c r="B24" s="463"/>
      <c r="C24" s="463"/>
      <c r="D24" s="463"/>
      <c r="E24" s="191" t="str">
        <f>'5. Identificación de Riesgos'!D24</f>
        <v> </v>
      </c>
      <c r="F24" s="429"/>
      <c r="G24" s="470"/>
      <c r="H24" s="463"/>
      <c r="I24" s="482"/>
      <c r="J24" s="476"/>
      <c r="K24" s="476"/>
      <c r="L24" s="473"/>
      <c r="M24" s="463"/>
      <c r="N24" s="479"/>
      <c r="O24" s="287" t="s">
        <v>294</v>
      </c>
      <c r="P24" s="287" t="s">
        <v>294</v>
      </c>
      <c r="Q24" s="288" t="s">
        <v>294</v>
      </c>
      <c r="R24" s="14"/>
    </row>
    <row r="25" spans="1:18" ht="11.25" customHeight="1">
      <c r="A25" s="466"/>
      <c r="B25" s="463"/>
      <c r="C25" s="463"/>
      <c r="D25" s="463"/>
      <c r="E25" s="191" t="str">
        <f>'5. Identificación de Riesgos'!D25</f>
        <v> </v>
      </c>
      <c r="F25" s="429"/>
      <c r="G25" s="470"/>
      <c r="H25" s="463"/>
      <c r="I25" s="482"/>
      <c r="J25" s="476"/>
      <c r="K25" s="476"/>
      <c r="L25" s="473"/>
      <c r="M25" s="463"/>
      <c r="N25" s="479"/>
      <c r="O25" s="287" t="s">
        <v>294</v>
      </c>
      <c r="P25" s="287" t="s">
        <v>294</v>
      </c>
      <c r="Q25" s="288" t="s">
        <v>294</v>
      </c>
      <c r="R25" s="14"/>
    </row>
    <row r="26" spans="1:18" ht="11.25" customHeight="1">
      <c r="A26" s="466"/>
      <c r="B26" s="463"/>
      <c r="C26" s="463"/>
      <c r="D26" s="463"/>
      <c r="E26" s="191" t="str">
        <f>'5. Identificación de Riesgos'!D26</f>
        <v> </v>
      </c>
      <c r="F26" s="429"/>
      <c r="G26" s="470"/>
      <c r="H26" s="463"/>
      <c r="I26" s="482"/>
      <c r="J26" s="476"/>
      <c r="K26" s="476"/>
      <c r="L26" s="473"/>
      <c r="M26" s="463"/>
      <c r="N26" s="479"/>
      <c r="O26" s="287" t="s">
        <v>294</v>
      </c>
      <c r="P26" s="287" t="s">
        <v>294</v>
      </c>
      <c r="Q26" s="288" t="s">
        <v>294</v>
      </c>
      <c r="R26" s="14"/>
    </row>
    <row r="27" spans="1:18" ht="11.25" customHeight="1">
      <c r="A27" s="466"/>
      <c r="B27" s="463"/>
      <c r="C27" s="463"/>
      <c r="D27" s="463"/>
      <c r="E27" s="191" t="str">
        <f>'5. Identificación de Riesgos'!D27</f>
        <v> </v>
      </c>
      <c r="F27" s="429"/>
      <c r="G27" s="470"/>
      <c r="H27" s="463"/>
      <c r="I27" s="482"/>
      <c r="J27" s="476"/>
      <c r="K27" s="476"/>
      <c r="L27" s="473"/>
      <c r="M27" s="463"/>
      <c r="N27" s="479"/>
      <c r="O27" s="287" t="s">
        <v>294</v>
      </c>
      <c r="P27" s="287" t="s">
        <v>294</v>
      </c>
      <c r="Q27" s="288" t="s">
        <v>294</v>
      </c>
      <c r="R27" s="14"/>
    </row>
    <row r="28" spans="1:18" ht="11.25" customHeight="1">
      <c r="A28" s="466"/>
      <c r="B28" s="463"/>
      <c r="C28" s="463"/>
      <c r="D28" s="463"/>
      <c r="E28" s="191" t="str">
        <f>'5. Identificación de Riesgos'!D28</f>
        <v> </v>
      </c>
      <c r="F28" s="429"/>
      <c r="G28" s="470"/>
      <c r="H28" s="463"/>
      <c r="I28" s="482"/>
      <c r="J28" s="476"/>
      <c r="K28" s="476"/>
      <c r="L28" s="473"/>
      <c r="M28" s="463"/>
      <c r="N28" s="479"/>
      <c r="O28" s="287" t="s">
        <v>294</v>
      </c>
      <c r="P28" s="287" t="s">
        <v>294</v>
      </c>
      <c r="Q28" s="288" t="s">
        <v>294</v>
      </c>
      <c r="R28" s="14"/>
    </row>
    <row r="29" spans="1:18" ht="11.25" customHeight="1">
      <c r="A29" s="467"/>
      <c r="B29" s="464"/>
      <c r="C29" s="464"/>
      <c r="D29" s="464"/>
      <c r="E29" s="193" t="str">
        <f>'5. Identificación de Riesgos'!D29</f>
        <v> </v>
      </c>
      <c r="F29" s="469"/>
      <c r="G29" s="471"/>
      <c r="H29" s="464"/>
      <c r="I29" s="483"/>
      <c r="J29" s="477"/>
      <c r="K29" s="477"/>
      <c r="L29" s="474"/>
      <c r="M29" s="464"/>
      <c r="N29" s="490"/>
      <c r="O29" s="292" t="s">
        <v>294</v>
      </c>
      <c r="P29" s="292" t="s">
        <v>294</v>
      </c>
      <c r="Q29" s="293" t="s">
        <v>294</v>
      </c>
      <c r="R29" s="14"/>
    </row>
    <row r="30" spans="1:18" ht="18.75" customHeight="1">
      <c r="A30" s="465">
        <f>'5. Identificación de Riesgos'!A30</f>
        <v>3</v>
      </c>
      <c r="B30" s="462" t="str">
        <f>'5. Identificación de Riesgos'!B30</f>
        <v xml:space="preserve">Incumplimiento de los matenimientos preventivos, correctivos </v>
      </c>
      <c r="C30" s="462" t="str">
        <f>'5. Identificación de Riesgos'!C30</f>
        <v>No ejecutar en forma oportuna y acorde con estipulaciones técnicas los mantenimientos de bienes muebles, inmuebles y equipos</v>
      </c>
      <c r="D30" s="462" t="s">
        <v>297</v>
      </c>
      <c r="E30" s="190" t="str">
        <f>'5. Identificación de Riesgos'!D30</f>
        <v>Falta de insumos</v>
      </c>
      <c r="F30" s="468" t="str">
        <f>'5. Identificación de Riesgos'!H30</f>
        <v>Alta - 4</v>
      </c>
      <c r="G30" s="462" t="str">
        <f>'5. Identificación de Riesgos'!M30</f>
        <v>Menor - 2</v>
      </c>
      <c r="H30" s="462" t="str">
        <f>'5. Identificación de Riesgos'!N30</f>
        <v>Moderado - 8</v>
      </c>
      <c r="I30" s="481"/>
      <c r="J30" s="475" t="str">
        <f>'6. Valoración Controles'!T30</f>
        <v>Media - 3</v>
      </c>
      <c r="K30" s="475" t="str">
        <f>'6. Valoración Controles'!U30</f>
        <v>Menor - 2</v>
      </c>
      <c r="L30" s="472"/>
      <c r="M30" s="462" t="str">
        <f>'6. Valoración Controles'!V30</f>
        <v>Moderado - 6</v>
      </c>
      <c r="N30" s="479" t="s">
        <v>396</v>
      </c>
      <c r="O30" s="283" t="s">
        <v>375</v>
      </c>
      <c r="P30" s="294" t="s">
        <v>397</v>
      </c>
      <c r="Q30" s="295">
        <v>45292</v>
      </c>
      <c r="R30" s="14"/>
    </row>
    <row r="31" spans="1:18" ht="18.75" customHeight="1">
      <c r="A31" s="466"/>
      <c r="B31" s="463"/>
      <c r="C31" s="463"/>
      <c r="D31" s="463"/>
      <c r="E31" s="191" t="str">
        <f>'5. Identificación de Riesgos'!D31</f>
        <v>Desconocimiento de la especificaciones del fabricante</v>
      </c>
      <c r="F31" s="429"/>
      <c r="G31" s="470"/>
      <c r="H31" s="463"/>
      <c r="I31" s="482"/>
      <c r="J31" s="476"/>
      <c r="K31" s="476"/>
      <c r="L31" s="473"/>
      <c r="M31" s="463"/>
      <c r="N31" s="479"/>
      <c r="O31" s="286" t="s">
        <v>377</v>
      </c>
      <c r="P31" s="284" t="s">
        <v>397</v>
      </c>
      <c r="Q31" s="285">
        <v>45292</v>
      </c>
      <c r="R31" s="14"/>
    </row>
    <row r="32" spans="1:18" ht="18.75" customHeight="1">
      <c r="A32" s="466"/>
      <c r="B32" s="463"/>
      <c r="C32" s="463"/>
      <c r="D32" s="463"/>
      <c r="E32" s="191" t="str">
        <f>'5. Identificación de Riesgos'!D32</f>
        <v xml:space="preserve">No previsión de presupuestos </v>
      </c>
      <c r="F32" s="429"/>
      <c r="G32" s="470"/>
      <c r="H32" s="463"/>
      <c r="I32" s="482"/>
      <c r="J32" s="476"/>
      <c r="K32" s="476"/>
      <c r="L32" s="473"/>
      <c r="M32" s="463"/>
      <c r="N32" s="479"/>
      <c r="O32" s="286" t="s">
        <v>378</v>
      </c>
      <c r="P32" s="284" t="s">
        <v>397</v>
      </c>
      <c r="Q32" s="285">
        <v>45292</v>
      </c>
      <c r="R32" s="14"/>
    </row>
    <row r="33" spans="1:18" ht="29.25" customHeight="1">
      <c r="A33" s="466"/>
      <c r="B33" s="463"/>
      <c r="C33" s="463"/>
      <c r="D33" s="463"/>
      <c r="E33" s="191" t="str">
        <f>'5. Identificación de Riesgos'!D33</f>
        <v>Recibo tardio de presupuesto</v>
      </c>
      <c r="F33" s="429"/>
      <c r="G33" s="470"/>
      <c r="H33" s="463"/>
      <c r="I33" s="482"/>
      <c r="J33" s="476"/>
      <c r="K33" s="476"/>
      <c r="L33" s="473"/>
      <c r="M33" s="463"/>
      <c r="N33" s="479"/>
      <c r="O33" s="287" t="s">
        <v>294</v>
      </c>
      <c r="P33" s="287" t="s">
        <v>294</v>
      </c>
      <c r="Q33" s="288" t="s">
        <v>294</v>
      </c>
      <c r="R33" s="14"/>
    </row>
    <row r="34" spans="1:18" ht="18.75" customHeight="1">
      <c r="A34" s="466"/>
      <c r="B34" s="463"/>
      <c r="C34" s="463"/>
      <c r="D34" s="463"/>
      <c r="E34" s="191" t="str">
        <f>'5. Identificación de Riesgos'!D34</f>
        <v>Falta de personal</v>
      </c>
      <c r="F34" s="429"/>
      <c r="G34" s="470"/>
      <c r="H34" s="463"/>
      <c r="I34" s="482"/>
      <c r="J34" s="476"/>
      <c r="K34" s="476"/>
      <c r="L34" s="473"/>
      <c r="M34" s="463"/>
      <c r="N34" s="479"/>
      <c r="O34" s="287" t="s">
        <v>294</v>
      </c>
      <c r="P34" s="287" t="s">
        <v>294</v>
      </c>
      <c r="Q34" s="288" t="s">
        <v>294</v>
      </c>
      <c r="R34" s="14"/>
    </row>
    <row r="35" spans="1:18" ht="11.25" customHeight="1">
      <c r="A35" s="466"/>
      <c r="B35" s="463"/>
      <c r="C35" s="463"/>
      <c r="D35" s="463"/>
      <c r="E35" s="191" t="str">
        <f>'5. Identificación de Riesgos'!D35</f>
        <v>No planificar las actividades</v>
      </c>
      <c r="F35" s="429"/>
      <c r="G35" s="470"/>
      <c r="H35" s="463"/>
      <c r="I35" s="482"/>
      <c r="J35" s="476"/>
      <c r="K35" s="476"/>
      <c r="L35" s="473"/>
      <c r="M35" s="463"/>
      <c r="N35" s="479"/>
      <c r="O35" s="287" t="s">
        <v>294</v>
      </c>
      <c r="P35" s="287" t="s">
        <v>294</v>
      </c>
      <c r="Q35" s="288" t="s">
        <v>294</v>
      </c>
      <c r="R35" s="14"/>
    </row>
    <row r="36" spans="1:18" ht="11.25" customHeight="1">
      <c r="A36" s="466"/>
      <c r="B36" s="463"/>
      <c r="C36" s="463"/>
      <c r="D36" s="463"/>
      <c r="E36" s="191" t="str">
        <f>'5. Identificación de Riesgos'!D36</f>
        <v xml:space="preserve">incumplimiento de los proveedores de serviciox </v>
      </c>
      <c r="F36" s="429"/>
      <c r="G36" s="470"/>
      <c r="H36" s="463"/>
      <c r="I36" s="482"/>
      <c r="J36" s="476"/>
      <c r="K36" s="476"/>
      <c r="L36" s="473"/>
      <c r="M36" s="463"/>
      <c r="N36" s="479"/>
      <c r="O36" s="287" t="s">
        <v>294</v>
      </c>
      <c r="P36" s="287" t="s">
        <v>294</v>
      </c>
      <c r="Q36" s="288" t="s">
        <v>294</v>
      </c>
      <c r="R36" s="14"/>
    </row>
    <row r="37" spans="1:18" ht="11.25" customHeight="1">
      <c r="A37" s="466"/>
      <c r="B37" s="463"/>
      <c r="C37" s="463"/>
      <c r="D37" s="463"/>
      <c r="E37" s="191" t="str">
        <f>'5. Identificación de Riesgos'!D37</f>
        <v> </v>
      </c>
      <c r="F37" s="429"/>
      <c r="G37" s="470"/>
      <c r="H37" s="463"/>
      <c r="I37" s="482"/>
      <c r="J37" s="476"/>
      <c r="K37" s="476"/>
      <c r="L37" s="473"/>
      <c r="M37" s="463"/>
      <c r="N37" s="479"/>
      <c r="O37" s="287" t="s">
        <v>294</v>
      </c>
      <c r="P37" s="287" t="s">
        <v>294</v>
      </c>
      <c r="Q37" s="288" t="s">
        <v>294</v>
      </c>
      <c r="R37" s="14"/>
    </row>
    <row r="38" spans="1:18" ht="11.25" customHeight="1">
      <c r="A38" s="466"/>
      <c r="B38" s="463"/>
      <c r="C38" s="463"/>
      <c r="D38" s="463"/>
      <c r="E38" s="191" t="str">
        <f>'5. Identificación de Riesgos'!D38</f>
        <v> </v>
      </c>
      <c r="F38" s="429"/>
      <c r="G38" s="470"/>
      <c r="H38" s="463"/>
      <c r="I38" s="482"/>
      <c r="J38" s="476"/>
      <c r="K38" s="476"/>
      <c r="L38" s="473"/>
      <c r="M38" s="463"/>
      <c r="N38" s="479"/>
      <c r="O38" s="287" t="s">
        <v>294</v>
      </c>
      <c r="P38" s="287" t="s">
        <v>294</v>
      </c>
      <c r="Q38" s="288" t="s">
        <v>294</v>
      </c>
      <c r="R38" s="14"/>
    </row>
    <row r="39" spans="1:18" ht="11.25" customHeight="1">
      <c r="A39" s="467"/>
      <c r="B39" s="464"/>
      <c r="C39" s="464"/>
      <c r="D39" s="464"/>
      <c r="E39" s="193" t="str">
        <f>'5. Identificación de Riesgos'!D39</f>
        <v> </v>
      </c>
      <c r="F39" s="469"/>
      <c r="G39" s="471"/>
      <c r="H39" s="464"/>
      <c r="I39" s="483"/>
      <c r="J39" s="477"/>
      <c r="K39" s="477"/>
      <c r="L39" s="474"/>
      <c r="M39" s="464"/>
      <c r="N39" s="490"/>
      <c r="O39" s="292" t="s">
        <v>294</v>
      </c>
      <c r="P39" s="292" t="s">
        <v>294</v>
      </c>
      <c r="Q39" s="293" t="s">
        <v>294</v>
      </c>
      <c r="R39" s="14"/>
    </row>
    <row r="40" spans="1:18" ht="23.25" customHeight="1">
      <c r="A40" s="506">
        <f>'5. Identificación de Riesgos'!A40</f>
        <v>4</v>
      </c>
      <c r="B40" s="491" t="str">
        <f>'5. Identificación de Riesgos'!B40</f>
        <v xml:space="preserve">Recibir dádivas o beneficios a nombre propio o de terceros para  afectar la seguridad o confidencialidad de la información   </v>
      </c>
      <c r="C40" s="491" t="str">
        <f>'5. Identificación de Riesgos'!C40</f>
        <v>Recibir dádivas o beneficios a nombre propio o de terceros por   revelar información confidencial,  alterar, retener o no publicar información.</v>
      </c>
      <c r="D40" s="491" t="s">
        <v>297</v>
      </c>
      <c r="E40" s="194" t="str">
        <f>'5. Identificación de Riesgos'!D40</f>
        <v>1. Falta de ética y valores.</v>
      </c>
      <c r="F40" s="508" t="str">
        <f>'5. Identificación de Riesgos'!H40</f>
        <v>Muy Baja - 1</v>
      </c>
      <c r="G40" s="491" t="str">
        <f>'5. Identificación de Riesgos'!M40</f>
        <v>Catastrófico - 5</v>
      </c>
      <c r="H40" s="491" t="str">
        <f>'5. Identificación de Riesgos'!N40</f>
        <v>Extremo - 5</v>
      </c>
      <c r="I40" s="482"/>
      <c r="J40" s="494" t="str">
        <f>'6. Valoración Controles'!T40</f>
        <v>Muy Baja - 1</v>
      </c>
      <c r="K40" s="494" t="str">
        <f>'6. Valoración Controles'!U40</f>
        <v>Catastrófico - 5</v>
      </c>
      <c r="L40" s="492"/>
      <c r="M40" s="491" t="str">
        <f>'6. Valoración Controles'!V40</f>
        <v>Extremo - 5</v>
      </c>
      <c r="N40" s="491" t="s">
        <v>396</v>
      </c>
      <c r="O40" s="185"/>
      <c r="P40" s="185"/>
      <c r="Q40" s="186"/>
      <c r="R40" s="14"/>
    </row>
    <row r="41" spans="1:18" ht="32.25" customHeight="1">
      <c r="A41" s="466"/>
      <c r="B41" s="463"/>
      <c r="C41" s="463"/>
      <c r="D41" s="463"/>
      <c r="E41" s="191" t="str">
        <f>'5. Identificación de Riesgos'!D41</f>
        <v>2. Insuficientes programas de capacitación para la toma de conciencia debido al desconocimiento de la ley antisoborno (ISO 37001:2016), Plan Anticorrupción y  de los  valores y principios propios de la entidad.</v>
      </c>
      <c r="F41" s="429"/>
      <c r="G41" s="470"/>
      <c r="H41" s="463"/>
      <c r="I41" s="482"/>
      <c r="J41" s="476"/>
      <c r="K41" s="476"/>
      <c r="L41" s="473"/>
      <c r="M41" s="463"/>
      <c r="N41" s="463"/>
      <c r="O41" s="179"/>
      <c r="P41" s="179"/>
      <c r="Q41" s="180"/>
      <c r="R41" s="14"/>
    </row>
    <row r="42" spans="1:18" ht="23.25" customHeight="1">
      <c r="A42" s="466"/>
      <c r="B42" s="463"/>
      <c r="C42" s="463"/>
      <c r="D42" s="463"/>
      <c r="E42" s="191" t="str">
        <f>'5. Identificación de Riesgos'!D42</f>
        <v>3. Desconocimiento del Código de Etica y Buen Gobierno.</v>
      </c>
      <c r="F42" s="429"/>
      <c r="G42" s="470"/>
      <c r="H42" s="463"/>
      <c r="I42" s="482"/>
      <c r="J42" s="476"/>
      <c r="K42" s="476"/>
      <c r="L42" s="473"/>
      <c r="M42" s="463"/>
      <c r="N42" s="463"/>
      <c r="O42" s="179"/>
      <c r="P42" s="179"/>
      <c r="Q42" s="180"/>
      <c r="R42" s="14"/>
    </row>
    <row r="43" spans="1:18" ht="12" customHeight="1">
      <c r="A43" s="466"/>
      <c r="B43" s="463"/>
      <c r="C43" s="463"/>
      <c r="D43" s="463"/>
      <c r="E43" s="191" t="str">
        <f>'5. Identificación de Riesgos'!D43</f>
        <v>4. Falta o inaplicación de controles.</v>
      </c>
      <c r="F43" s="429"/>
      <c r="G43" s="470"/>
      <c r="H43" s="463"/>
      <c r="I43" s="482"/>
      <c r="J43" s="476"/>
      <c r="K43" s="476"/>
      <c r="L43" s="473"/>
      <c r="M43" s="463"/>
      <c r="N43" s="463"/>
      <c r="O43" s="179"/>
      <c r="P43" s="179"/>
      <c r="Q43" s="180"/>
      <c r="R43" s="14"/>
    </row>
    <row r="44" spans="1:18" ht="12" customHeight="1">
      <c r="A44" s="466"/>
      <c r="B44" s="463"/>
      <c r="C44" s="463"/>
      <c r="D44" s="463"/>
      <c r="E44" s="191">
        <f>'5. Identificación de Riesgos'!D44</f>
        <v>0</v>
      </c>
      <c r="F44" s="429"/>
      <c r="G44" s="470"/>
      <c r="H44" s="463"/>
      <c r="I44" s="482"/>
      <c r="J44" s="476"/>
      <c r="K44" s="476"/>
      <c r="L44" s="473"/>
      <c r="M44" s="463"/>
      <c r="N44" s="463"/>
      <c r="O44" s="179"/>
      <c r="P44" s="179"/>
      <c r="Q44" s="180"/>
      <c r="R44" s="14"/>
    </row>
    <row r="45" spans="1:18" ht="12" customHeight="1">
      <c r="A45" s="466"/>
      <c r="B45" s="463"/>
      <c r="C45" s="463"/>
      <c r="D45" s="463"/>
      <c r="E45" s="191">
        <f>'5. Identificación de Riesgos'!D45</f>
        <v>0</v>
      </c>
      <c r="F45" s="429"/>
      <c r="G45" s="470"/>
      <c r="H45" s="463"/>
      <c r="I45" s="482"/>
      <c r="J45" s="476"/>
      <c r="K45" s="476"/>
      <c r="L45" s="473"/>
      <c r="M45" s="463"/>
      <c r="N45" s="463"/>
      <c r="O45" s="179"/>
      <c r="P45" s="179"/>
      <c r="Q45" s="180"/>
      <c r="R45" s="14"/>
    </row>
    <row r="46" spans="1:18" ht="12" customHeight="1">
      <c r="A46" s="466"/>
      <c r="B46" s="463"/>
      <c r="C46" s="463"/>
      <c r="D46" s="463"/>
      <c r="E46" s="191">
        <f>'5. Identificación de Riesgos'!D46</f>
        <v>0</v>
      </c>
      <c r="F46" s="429"/>
      <c r="G46" s="470"/>
      <c r="H46" s="463"/>
      <c r="I46" s="482"/>
      <c r="J46" s="476"/>
      <c r="K46" s="476"/>
      <c r="L46" s="473"/>
      <c r="M46" s="463"/>
      <c r="N46" s="463"/>
      <c r="O46" s="179"/>
      <c r="P46" s="179"/>
      <c r="Q46" s="180"/>
      <c r="R46" s="14"/>
    </row>
    <row r="47" spans="1:18" ht="12" customHeight="1">
      <c r="A47" s="466"/>
      <c r="B47" s="463"/>
      <c r="C47" s="463"/>
      <c r="D47" s="463"/>
      <c r="E47" s="191">
        <f>'5. Identificación de Riesgos'!D47</f>
        <v>0</v>
      </c>
      <c r="F47" s="429"/>
      <c r="G47" s="470"/>
      <c r="H47" s="463"/>
      <c r="I47" s="482"/>
      <c r="J47" s="476"/>
      <c r="K47" s="476"/>
      <c r="L47" s="473"/>
      <c r="M47" s="463"/>
      <c r="N47" s="463"/>
      <c r="O47" s="179"/>
      <c r="P47" s="179"/>
      <c r="Q47" s="180"/>
      <c r="R47" s="14"/>
    </row>
    <row r="48" spans="1:18" ht="12" customHeight="1">
      <c r="A48" s="466"/>
      <c r="B48" s="463"/>
      <c r="C48" s="463"/>
      <c r="D48" s="463"/>
      <c r="E48" s="191">
        <f>'5. Identificación de Riesgos'!D48</f>
        <v>0</v>
      </c>
      <c r="F48" s="429"/>
      <c r="G48" s="470"/>
      <c r="H48" s="463"/>
      <c r="I48" s="482"/>
      <c r="J48" s="476"/>
      <c r="K48" s="476"/>
      <c r="L48" s="473"/>
      <c r="M48" s="463"/>
      <c r="N48" s="463"/>
      <c r="O48" s="179"/>
      <c r="P48" s="179"/>
      <c r="Q48" s="180"/>
      <c r="R48" s="14"/>
    </row>
    <row r="49" spans="1:18" ht="12" customHeight="1" thickBot="1">
      <c r="A49" s="507"/>
      <c r="B49" s="488"/>
      <c r="C49" s="488"/>
      <c r="D49" s="488"/>
      <c r="E49" s="192">
        <f>'5. Identificación de Riesgos'!D49</f>
        <v>0</v>
      </c>
      <c r="F49" s="509"/>
      <c r="G49" s="487"/>
      <c r="H49" s="488"/>
      <c r="I49" s="482"/>
      <c r="J49" s="489"/>
      <c r="K49" s="489"/>
      <c r="L49" s="493"/>
      <c r="M49" s="488"/>
      <c r="N49" s="488"/>
      <c r="O49" s="181"/>
      <c r="P49" s="181"/>
      <c r="Q49" s="182"/>
      <c r="R49" s="14"/>
    </row>
    <row r="50" spans="1:18" ht="20.25" customHeight="1">
      <c r="A50" s="465">
        <f>'5. Identificación de Riesgos'!A50</f>
        <v>5</v>
      </c>
      <c r="B50" s="462" t="str">
        <f>'5. Identificación de Riesgos'!B50</f>
        <v>Ofrecer, prometer, entregar, aceptar o solicitar una ventaja indebida  para influir  en la toma de decisiones  para  la adquisición de predios en donación.</v>
      </c>
      <c r="C50" s="462" t="str">
        <f>'5. Identificación de Riesgos'!C50</f>
        <v>Cuando se emite un concepto favorable que conlleve a la adquisición de un predio por donación omitiendo el cumplimiento de los requisitos establecidos, con el fin de favorecer intereses particulares.</v>
      </c>
      <c r="D50" s="462" t="s">
        <v>297</v>
      </c>
      <c r="E50" s="190" t="str">
        <f>'5. Identificación de Riesgos'!D50</f>
        <v>Falta de ética de los servidores públicos (Debilidades en principios y valores)</v>
      </c>
      <c r="F50" s="468" t="str">
        <f>'5. Identificación de Riesgos'!H50</f>
        <v>Media - 3</v>
      </c>
      <c r="G50" s="462" t="str">
        <f>'5. Identificación de Riesgos'!M50</f>
        <v>Menor - 2</v>
      </c>
      <c r="H50" s="462" t="str">
        <f>'5. Identificación de Riesgos'!N50</f>
        <v>Moderado - 6</v>
      </c>
      <c r="I50" s="481"/>
      <c r="J50" s="475" t="str">
        <f>'6. Valoración Controles'!T50</f>
        <v>Baja - 2</v>
      </c>
      <c r="K50" s="475" t="str">
        <f>'6. Valoración Controles'!U50</f>
        <v>Menor - 2</v>
      </c>
      <c r="L50" s="472"/>
      <c r="M50" s="462" t="str">
        <f>'6. Valoración Controles'!V50</f>
        <v>Moderado - 4</v>
      </c>
      <c r="N50" s="462" t="s">
        <v>396</v>
      </c>
      <c r="O50" s="177" t="s">
        <v>398</v>
      </c>
      <c r="P50" s="177" t="s">
        <v>399</v>
      </c>
      <c r="Q50" s="178">
        <v>45366</v>
      </c>
      <c r="R50" s="14"/>
    </row>
    <row r="51" spans="1:18" ht="20.25" customHeight="1">
      <c r="A51" s="466"/>
      <c r="B51" s="463"/>
      <c r="C51" s="463"/>
      <c r="D51" s="463"/>
      <c r="E51" s="191" t="str">
        <f>'5. Identificación de Riesgos'!D51</f>
        <v>Falta de ética de terceros interesados  (Debilidades principios y valores)</v>
      </c>
      <c r="F51" s="429"/>
      <c r="G51" s="470"/>
      <c r="H51" s="463"/>
      <c r="I51" s="482"/>
      <c r="J51" s="476"/>
      <c r="K51" s="476"/>
      <c r="L51" s="473"/>
      <c r="M51" s="463"/>
      <c r="N51" s="463"/>
      <c r="O51" s="179"/>
      <c r="P51" s="179"/>
      <c r="Q51" s="180"/>
      <c r="R51" s="14"/>
    </row>
    <row r="52" spans="1:18" ht="20.25" customHeight="1">
      <c r="A52" s="466"/>
      <c r="B52" s="463"/>
      <c r="C52" s="463"/>
      <c r="D52" s="463"/>
      <c r="E52" s="191" t="str">
        <f>'5. Identificación de Riesgos'!D52</f>
        <v>Debilidades en los controles técnicos para la Adquisición de lotes en donación.</v>
      </c>
      <c r="F52" s="429"/>
      <c r="G52" s="470"/>
      <c r="H52" s="463"/>
      <c r="I52" s="482"/>
      <c r="J52" s="476"/>
      <c r="K52" s="476"/>
      <c r="L52" s="473"/>
      <c r="M52" s="463"/>
      <c r="N52" s="463"/>
      <c r="O52" s="179"/>
      <c r="P52" s="179"/>
      <c r="Q52" s="180"/>
      <c r="R52" s="14"/>
    </row>
    <row r="53" spans="1:18" ht="13.5" customHeight="1">
      <c r="A53" s="466"/>
      <c r="B53" s="463"/>
      <c r="C53" s="463"/>
      <c r="D53" s="463"/>
      <c r="E53" s="191">
        <f>'5. Identificación de Riesgos'!D53</f>
        <v>0</v>
      </c>
      <c r="F53" s="429"/>
      <c r="G53" s="470"/>
      <c r="H53" s="463"/>
      <c r="I53" s="482"/>
      <c r="J53" s="476"/>
      <c r="K53" s="476"/>
      <c r="L53" s="473"/>
      <c r="M53" s="463"/>
      <c r="N53" s="463"/>
      <c r="O53" s="179"/>
      <c r="P53" s="179"/>
      <c r="Q53" s="180"/>
      <c r="R53" s="14"/>
    </row>
    <row r="54" spans="1:18" ht="13.5" customHeight="1">
      <c r="A54" s="466"/>
      <c r="B54" s="463"/>
      <c r="C54" s="463"/>
      <c r="D54" s="463"/>
      <c r="E54" s="191">
        <f>'5. Identificación de Riesgos'!D54</f>
        <v>0</v>
      </c>
      <c r="F54" s="429"/>
      <c r="G54" s="470"/>
      <c r="H54" s="463"/>
      <c r="I54" s="482"/>
      <c r="J54" s="476"/>
      <c r="K54" s="476"/>
      <c r="L54" s="473"/>
      <c r="M54" s="463"/>
      <c r="N54" s="463"/>
      <c r="O54" s="179"/>
      <c r="P54" s="179"/>
      <c r="Q54" s="180"/>
      <c r="R54" s="14"/>
    </row>
    <row r="55" spans="1:18" ht="13.5" customHeight="1">
      <c r="A55" s="466"/>
      <c r="B55" s="463"/>
      <c r="C55" s="463"/>
      <c r="D55" s="463"/>
      <c r="E55" s="191">
        <f>'5. Identificación de Riesgos'!D55</f>
        <v>0</v>
      </c>
      <c r="F55" s="429"/>
      <c r="G55" s="470"/>
      <c r="H55" s="463"/>
      <c r="I55" s="482"/>
      <c r="J55" s="476"/>
      <c r="K55" s="476"/>
      <c r="L55" s="473"/>
      <c r="M55" s="463"/>
      <c r="N55" s="463"/>
      <c r="O55" s="179"/>
      <c r="P55" s="179"/>
      <c r="Q55" s="180"/>
      <c r="R55" s="14"/>
    </row>
    <row r="56" spans="1:18" ht="13.5" customHeight="1">
      <c r="A56" s="466"/>
      <c r="B56" s="463"/>
      <c r="C56" s="463"/>
      <c r="D56" s="463"/>
      <c r="E56" s="191">
        <f>'5. Identificación de Riesgos'!D56</f>
        <v>0</v>
      </c>
      <c r="F56" s="429"/>
      <c r="G56" s="470"/>
      <c r="H56" s="463"/>
      <c r="I56" s="482"/>
      <c r="J56" s="476"/>
      <c r="K56" s="476"/>
      <c r="L56" s="473"/>
      <c r="M56" s="463"/>
      <c r="N56" s="463"/>
      <c r="O56" s="179"/>
      <c r="P56" s="179"/>
      <c r="Q56" s="180"/>
      <c r="R56" s="14"/>
    </row>
    <row r="57" spans="1:18" ht="13.5" customHeight="1">
      <c r="A57" s="466"/>
      <c r="B57" s="463"/>
      <c r="C57" s="463"/>
      <c r="D57" s="463"/>
      <c r="E57" s="191">
        <f>'5. Identificación de Riesgos'!D57</f>
        <v>0</v>
      </c>
      <c r="F57" s="429"/>
      <c r="G57" s="470"/>
      <c r="H57" s="463"/>
      <c r="I57" s="482"/>
      <c r="J57" s="476"/>
      <c r="K57" s="476"/>
      <c r="L57" s="473"/>
      <c r="M57" s="463"/>
      <c r="N57" s="463"/>
      <c r="O57" s="179"/>
      <c r="P57" s="179"/>
      <c r="Q57" s="180"/>
      <c r="R57" s="14"/>
    </row>
    <row r="58" spans="1:18" ht="13.5" customHeight="1">
      <c r="A58" s="466"/>
      <c r="B58" s="463"/>
      <c r="C58" s="463"/>
      <c r="D58" s="463"/>
      <c r="E58" s="191">
        <f>'5. Identificación de Riesgos'!D58</f>
        <v>0</v>
      </c>
      <c r="F58" s="429"/>
      <c r="G58" s="470"/>
      <c r="H58" s="463"/>
      <c r="I58" s="482"/>
      <c r="J58" s="476"/>
      <c r="K58" s="476"/>
      <c r="L58" s="473"/>
      <c r="M58" s="463"/>
      <c r="N58" s="463"/>
      <c r="O58" s="179"/>
      <c r="P58" s="179"/>
      <c r="Q58" s="180"/>
      <c r="R58" s="14"/>
    </row>
    <row r="59" spans="1:18" ht="13.5" customHeight="1" thickBot="1">
      <c r="A59" s="467"/>
      <c r="B59" s="464"/>
      <c r="C59" s="464"/>
      <c r="D59" s="464"/>
      <c r="E59" s="193">
        <f>'5. Identificación de Riesgos'!D59</f>
        <v>0</v>
      </c>
      <c r="F59" s="469"/>
      <c r="G59" s="471"/>
      <c r="H59" s="464"/>
      <c r="I59" s="483"/>
      <c r="J59" s="477"/>
      <c r="K59" s="477"/>
      <c r="L59" s="474"/>
      <c r="M59" s="464"/>
      <c r="N59" s="464"/>
      <c r="O59" s="183"/>
      <c r="P59" s="183"/>
      <c r="Q59" s="184"/>
      <c r="R59" s="14"/>
    </row>
    <row r="60" spans="1:18" ht="18.75" customHeight="1">
      <c r="A60" s="465">
        <f>'5. Identificación de Riesgos'!A60</f>
        <v>6</v>
      </c>
      <c r="B60" s="462"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462" t="str">
        <f>'5. Identificación de Riesgos'!C60</f>
        <v>Cuando se emite un concepto técnico basado en una evaluación que redunde en ventajas para agentes internos y externos, sin la adecuada justificación técnica.</v>
      </c>
      <c r="D60" s="462" t="s">
        <v>297</v>
      </c>
      <c r="E60" s="190" t="str">
        <f>'5. Identificación de Riesgos'!D60</f>
        <v>Falta de ética de los servidores públicos (Debilidades en principios y valores)</v>
      </c>
      <c r="F60" s="468" t="str">
        <f>'5. Identificación de Riesgos'!H60</f>
        <v>Muy Baja - 1</v>
      </c>
      <c r="G60" s="462" t="str">
        <f>'5. Identificación de Riesgos'!M60</f>
        <v>Mayor - 4</v>
      </c>
      <c r="H60" s="462" t="str">
        <f>'5. Identificación de Riesgos'!N60</f>
        <v>Alto  - 4</v>
      </c>
      <c r="I60" s="481"/>
      <c r="J60" s="475" t="str">
        <f>'6. Valoración Controles'!T60</f>
        <v>Muy Baja - 1</v>
      </c>
      <c r="K60" s="475" t="str">
        <f>'6. Valoración Controles'!U60</f>
        <v>Moderado - 3</v>
      </c>
      <c r="L60" s="472"/>
      <c r="M60" s="462" t="str">
        <f>'6. Valoración Controles'!V60</f>
        <v>Moderado - 3</v>
      </c>
      <c r="N60" s="462" t="s">
        <v>396</v>
      </c>
      <c r="O60" s="177"/>
      <c r="P60" s="177"/>
      <c r="Q60" s="178"/>
      <c r="R60" s="14"/>
    </row>
    <row r="61" spans="1:18" ht="18.75" customHeight="1">
      <c r="A61" s="466"/>
      <c r="B61" s="463"/>
      <c r="C61" s="463"/>
      <c r="D61" s="463"/>
      <c r="E61" s="191" t="str">
        <f>'5. Identificación de Riesgos'!D61</f>
        <v>Falta de ética de terceros interesados  (Debilidades principios y valores)</v>
      </c>
      <c r="F61" s="429"/>
      <c r="G61" s="470"/>
      <c r="H61" s="463"/>
      <c r="I61" s="482"/>
      <c r="J61" s="476"/>
      <c r="K61" s="476"/>
      <c r="L61" s="473"/>
      <c r="M61" s="463"/>
      <c r="N61" s="463"/>
      <c r="O61" s="179"/>
      <c r="P61" s="179"/>
      <c r="Q61" s="180"/>
      <c r="R61" s="14"/>
    </row>
    <row r="62" spans="1:18" ht="18.75" customHeight="1">
      <c r="A62" s="466"/>
      <c r="B62" s="463"/>
      <c r="C62" s="463"/>
      <c r="D62" s="463"/>
      <c r="E62" s="191" t="str">
        <f>'5. Identificación de Riesgos'!D62</f>
        <v>Debilidades en los controles de los procedimientos de contratación en lo relacionado con la evaluación técnica para la selección de contratistas.</v>
      </c>
      <c r="F62" s="429"/>
      <c r="G62" s="470"/>
      <c r="H62" s="463"/>
      <c r="I62" s="482"/>
      <c r="J62" s="476"/>
      <c r="K62" s="476"/>
      <c r="L62" s="473"/>
      <c r="M62" s="463"/>
      <c r="N62" s="463"/>
      <c r="O62" s="179"/>
      <c r="P62" s="179"/>
      <c r="Q62" s="180"/>
      <c r="R62" s="14"/>
    </row>
    <row r="63" spans="1:18" ht="18.75" customHeight="1">
      <c r="A63" s="466"/>
      <c r="B63" s="463"/>
      <c r="C63" s="463"/>
      <c r="D63" s="463"/>
      <c r="E63" s="191">
        <f>'5. Identificación de Riesgos'!D63</f>
        <v>0</v>
      </c>
      <c r="F63" s="429"/>
      <c r="G63" s="470"/>
      <c r="H63" s="463"/>
      <c r="I63" s="482"/>
      <c r="J63" s="476"/>
      <c r="K63" s="476"/>
      <c r="L63" s="473"/>
      <c r="M63" s="463"/>
      <c r="N63" s="463"/>
      <c r="O63" s="179"/>
      <c r="P63" s="179"/>
      <c r="Q63" s="180"/>
      <c r="R63" s="14"/>
    </row>
    <row r="64" spans="1:18" ht="18.75" customHeight="1">
      <c r="A64" s="466"/>
      <c r="B64" s="463"/>
      <c r="C64" s="463"/>
      <c r="D64" s="463"/>
      <c r="E64" s="191">
        <f>'5. Identificación de Riesgos'!D64</f>
        <v>0</v>
      </c>
      <c r="F64" s="429"/>
      <c r="G64" s="470"/>
      <c r="H64" s="463"/>
      <c r="I64" s="482"/>
      <c r="J64" s="476"/>
      <c r="K64" s="476"/>
      <c r="L64" s="473"/>
      <c r="M64" s="463"/>
      <c r="N64" s="463"/>
      <c r="O64" s="179"/>
      <c r="P64" s="179"/>
      <c r="Q64" s="180"/>
      <c r="R64" s="14"/>
    </row>
    <row r="65" spans="1:18" ht="12.75" customHeight="1">
      <c r="A65" s="466"/>
      <c r="B65" s="463"/>
      <c r="C65" s="463"/>
      <c r="D65" s="463"/>
      <c r="E65" s="191">
        <f>'5. Identificación de Riesgos'!D65</f>
        <v>0</v>
      </c>
      <c r="F65" s="429"/>
      <c r="G65" s="470"/>
      <c r="H65" s="463"/>
      <c r="I65" s="482"/>
      <c r="J65" s="476"/>
      <c r="K65" s="476"/>
      <c r="L65" s="473"/>
      <c r="M65" s="463"/>
      <c r="N65" s="463"/>
      <c r="O65" s="179"/>
      <c r="P65" s="179"/>
      <c r="Q65" s="180"/>
      <c r="R65" s="14"/>
    </row>
    <row r="66" spans="1:18" ht="12.75" customHeight="1">
      <c r="A66" s="466"/>
      <c r="B66" s="463"/>
      <c r="C66" s="463"/>
      <c r="D66" s="463"/>
      <c r="E66" s="191">
        <f>'5. Identificación de Riesgos'!D66</f>
        <v>0</v>
      </c>
      <c r="F66" s="429"/>
      <c r="G66" s="470"/>
      <c r="H66" s="463"/>
      <c r="I66" s="482"/>
      <c r="J66" s="476"/>
      <c r="K66" s="476"/>
      <c r="L66" s="473"/>
      <c r="M66" s="463"/>
      <c r="N66" s="463"/>
      <c r="O66" s="179"/>
      <c r="P66" s="179"/>
      <c r="Q66" s="180"/>
      <c r="R66" s="14"/>
    </row>
    <row r="67" spans="1:18" ht="12.75" customHeight="1">
      <c r="A67" s="466"/>
      <c r="B67" s="463"/>
      <c r="C67" s="463"/>
      <c r="D67" s="463"/>
      <c r="E67" s="191">
        <f>'5. Identificación de Riesgos'!D67</f>
        <v>0</v>
      </c>
      <c r="F67" s="429"/>
      <c r="G67" s="470"/>
      <c r="H67" s="463"/>
      <c r="I67" s="482"/>
      <c r="J67" s="476"/>
      <c r="K67" s="476"/>
      <c r="L67" s="473"/>
      <c r="M67" s="463"/>
      <c r="N67" s="463"/>
      <c r="O67" s="179"/>
      <c r="P67" s="179"/>
      <c r="Q67" s="180"/>
      <c r="R67" s="14"/>
    </row>
    <row r="68" spans="1:18" ht="12.75" customHeight="1">
      <c r="A68" s="466"/>
      <c r="B68" s="463"/>
      <c r="C68" s="463"/>
      <c r="D68" s="463"/>
      <c r="E68" s="191">
        <f>'5. Identificación de Riesgos'!D68</f>
        <v>0</v>
      </c>
      <c r="F68" s="429"/>
      <c r="G68" s="470"/>
      <c r="H68" s="463"/>
      <c r="I68" s="482"/>
      <c r="J68" s="476"/>
      <c r="K68" s="476"/>
      <c r="L68" s="473"/>
      <c r="M68" s="463"/>
      <c r="N68" s="463"/>
      <c r="O68" s="179"/>
      <c r="P68" s="179"/>
      <c r="Q68" s="180"/>
      <c r="R68" s="14"/>
    </row>
    <row r="69" spans="1:18" ht="12.75" customHeight="1" thickBot="1">
      <c r="A69" s="467"/>
      <c r="B69" s="464"/>
      <c r="C69" s="464"/>
      <c r="D69" s="464"/>
      <c r="E69" s="193">
        <f>'5. Identificación de Riesgos'!D69</f>
        <v>0</v>
      </c>
      <c r="F69" s="469"/>
      <c r="G69" s="471"/>
      <c r="H69" s="464"/>
      <c r="I69" s="483"/>
      <c r="J69" s="477"/>
      <c r="K69" s="477"/>
      <c r="L69" s="474"/>
      <c r="M69" s="464"/>
      <c r="N69" s="464"/>
      <c r="O69" s="183"/>
      <c r="P69" s="183"/>
      <c r="Q69" s="184"/>
      <c r="R69" s="14"/>
    </row>
    <row r="70" spans="1:18" ht="21.75" customHeight="1">
      <c r="A70" s="465">
        <f>'5. Identificación de Riesgos'!A70</f>
        <v>7</v>
      </c>
      <c r="B70" s="462" t="str">
        <f>'5. Identificación de Riesgos'!B70</f>
        <v>Ofrecer, prometer, entregar, aceptar o solicitar una ventaja indebida para conseguir el favorecimiento competitivo  en  la adición  de  contratos de Estudios y Diseños o construcción de sedes y despachos judiciales.</v>
      </c>
      <c r="C70" s="462" t="str">
        <f>'5. Identificación de Riesgos'!C70</f>
        <v>Cuando se adicionen contratos que son ventajosos para agentes internos y externos, sin la adecuada justificación que soporte su valor.</v>
      </c>
      <c r="D70" s="462" t="s">
        <v>297</v>
      </c>
      <c r="E70" s="190" t="str">
        <f>'5. Identificación de Riesgos'!D70</f>
        <v>Falta de ética de los servidores públicos (Debilidades en principios y valores)</v>
      </c>
      <c r="F70" s="468" t="str">
        <f>'5. Identificación de Riesgos'!H70</f>
        <v>Muy Baja - 1</v>
      </c>
      <c r="G70" s="462" t="str">
        <f>'5. Identificación de Riesgos'!M70</f>
        <v>Moderado - 3</v>
      </c>
      <c r="H70" s="462" t="str">
        <f>'5. Identificación de Riesgos'!N70</f>
        <v>Moderado - 3</v>
      </c>
      <c r="I70" s="484"/>
      <c r="J70" s="475" t="str">
        <f>'6. Valoración Controles'!T70</f>
        <v>Muy Baja - 1</v>
      </c>
      <c r="K70" s="475" t="str">
        <f>'6. Valoración Controles'!U70</f>
        <v>Moderado - 3</v>
      </c>
      <c r="L70" s="472"/>
      <c r="M70" s="462" t="str">
        <f>'6. Valoración Controles'!V70</f>
        <v>Moderado - 3</v>
      </c>
      <c r="N70" s="462" t="s">
        <v>396</v>
      </c>
      <c r="O70" s="187" t="s">
        <v>398</v>
      </c>
      <c r="P70" s="187" t="s">
        <v>399</v>
      </c>
      <c r="Q70" s="188">
        <v>45366</v>
      </c>
      <c r="R70" s="14"/>
    </row>
    <row r="71" spans="1:18" ht="21.75" customHeight="1">
      <c r="A71" s="466"/>
      <c r="B71" s="463"/>
      <c r="C71" s="463"/>
      <c r="D71" s="463"/>
      <c r="E71" s="191" t="str">
        <f>'5. Identificación de Riesgos'!D71</f>
        <v>Falta de ética de terceros interesados  (Debilidades principios y valores)</v>
      </c>
      <c r="F71" s="429"/>
      <c r="G71" s="470"/>
      <c r="H71" s="463"/>
      <c r="I71" s="485"/>
      <c r="J71" s="476"/>
      <c r="K71" s="476"/>
      <c r="L71" s="473"/>
      <c r="M71" s="463"/>
      <c r="N71" s="463"/>
      <c r="O71" s="179"/>
      <c r="P71" s="179"/>
      <c r="Q71" s="180"/>
      <c r="R71" s="14"/>
    </row>
    <row r="72" spans="1:18" ht="21.75" customHeight="1">
      <c r="A72" s="466"/>
      <c r="B72" s="463"/>
      <c r="C72" s="463"/>
      <c r="D72" s="463"/>
      <c r="E72" s="191" t="str">
        <f>'5. Identificación de Riesgos'!D72</f>
        <v>Debilidades en los controles de los procedimientos de contratación en lo relacionado con la identificación de necesidades.</v>
      </c>
      <c r="F72" s="429"/>
      <c r="G72" s="470"/>
      <c r="H72" s="463"/>
      <c r="I72" s="485"/>
      <c r="J72" s="476"/>
      <c r="K72" s="476"/>
      <c r="L72" s="473"/>
      <c r="M72" s="463"/>
      <c r="N72" s="463"/>
      <c r="O72" s="179"/>
      <c r="P72" s="179"/>
      <c r="Q72" s="180"/>
      <c r="R72" s="14"/>
    </row>
    <row r="73" spans="1:18" ht="21.75" customHeight="1">
      <c r="A73" s="466"/>
      <c r="B73" s="463"/>
      <c r="C73" s="463"/>
      <c r="D73" s="463"/>
      <c r="E73" s="191">
        <f>'5. Identificación de Riesgos'!D73</f>
        <v>0</v>
      </c>
      <c r="F73" s="429"/>
      <c r="G73" s="470"/>
      <c r="H73" s="463"/>
      <c r="I73" s="485"/>
      <c r="J73" s="476"/>
      <c r="K73" s="476"/>
      <c r="L73" s="473"/>
      <c r="M73" s="463"/>
      <c r="N73" s="463"/>
      <c r="O73" s="179"/>
      <c r="P73" s="179"/>
      <c r="Q73" s="180"/>
      <c r="R73" s="14"/>
    </row>
    <row r="74" spans="1:18" ht="12" customHeight="1">
      <c r="A74" s="466"/>
      <c r="B74" s="463"/>
      <c r="C74" s="463"/>
      <c r="D74" s="463"/>
      <c r="E74" s="191">
        <f>'5. Identificación de Riesgos'!D74</f>
        <v>0</v>
      </c>
      <c r="F74" s="429"/>
      <c r="G74" s="470"/>
      <c r="H74" s="463"/>
      <c r="I74" s="485"/>
      <c r="J74" s="476"/>
      <c r="K74" s="476"/>
      <c r="L74" s="473"/>
      <c r="M74" s="463"/>
      <c r="N74" s="463"/>
      <c r="O74" s="179"/>
      <c r="P74" s="179"/>
      <c r="Q74" s="180"/>
      <c r="R74" s="14"/>
    </row>
    <row r="75" spans="1:18" ht="12" customHeight="1">
      <c r="A75" s="466"/>
      <c r="B75" s="463"/>
      <c r="C75" s="463"/>
      <c r="D75" s="463"/>
      <c r="E75" s="191">
        <f>'5. Identificación de Riesgos'!D75</f>
        <v>0</v>
      </c>
      <c r="F75" s="429"/>
      <c r="G75" s="470"/>
      <c r="H75" s="463"/>
      <c r="I75" s="485"/>
      <c r="J75" s="476"/>
      <c r="K75" s="476"/>
      <c r="L75" s="473"/>
      <c r="M75" s="463"/>
      <c r="N75" s="463"/>
      <c r="O75" s="179"/>
      <c r="P75" s="179"/>
      <c r="Q75" s="180"/>
      <c r="R75" s="14"/>
    </row>
    <row r="76" spans="1:18" ht="12" customHeight="1">
      <c r="A76" s="466"/>
      <c r="B76" s="463"/>
      <c r="C76" s="463"/>
      <c r="D76" s="463"/>
      <c r="E76" s="191">
        <f>'5. Identificación de Riesgos'!D76</f>
        <v>0</v>
      </c>
      <c r="F76" s="429"/>
      <c r="G76" s="470"/>
      <c r="H76" s="463"/>
      <c r="I76" s="485"/>
      <c r="J76" s="476"/>
      <c r="K76" s="476"/>
      <c r="L76" s="473"/>
      <c r="M76" s="463"/>
      <c r="N76" s="463"/>
      <c r="O76" s="179"/>
      <c r="P76" s="179"/>
      <c r="Q76" s="180"/>
      <c r="R76" s="14"/>
    </row>
    <row r="77" spans="1:18" ht="12" customHeight="1">
      <c r="A77" s="466"/>
      <c r="B77" s="463"/>
      <c r="C77" s="463"/>
      <c r="D77" s="463"/>
      <c r="E77" s="191">
        <f>'5. Identificación de Riesgos'!D77</f>
        <v>0</v>
      </c>
      <c r="F77" s="429"/>
      <c r="G77" s="470"/>
      <c r="H77" s="463"/>
      <c r="I77" s="485"/>
      <c r="J77" s="476"/>
      <c r="K77" s="476"/>
      <c r="L77" s="473"/>
      <c r="M77" s="463"/>
      <c r="N77" s="463"/>
      <c r="O77" s="179"/>
      <c r="P77" s="179"/>
      <c r="Q77" s="180"/>
      <c r="R77" s="14"/>
    </row>
    <row r="78" spans="1:18" ht="12" customHeight="1">
      <c r="A78" s="466"/>
      <c r="B78" s="463"/>
      <c r="C78" s="463"/>
      <c r="D78" s="463"/>
      <c r="E78" s="191">
        <f>'5. Identificación de Riesgos'!D78</f>
        <v>0</v>
      </c>
      <c r="F78" s="429"/>
      <c r="G78" s="470"/>
      <c r="H78" s="463"/>
      <c r="I78" s="485"/>
      <c r="J78" s="476"/>
      <c r="K78" s="476"/>
      <c r="L78" s="473"/>
      <c r="M78" s="463"/>
      <c r="N78" s="463"/>
      <c r="O78" s="179"/>
      <c r="P78" s="179"/>
      <c r="Q78" s="180"/>
      <c r="R78" s="14"/>
    </row>
    <row r="79" spans="1:18" ht="12" customHeight="1" thickBot="1">
      <c r="A79" s="467"/>
      <c r="B79" s="464"/>
      <c r="C79" s="464"/>
      <c r="D79" s="464"/>
      <c r="E79" s="193">
        <f>'5. Identificación de Riesgos'!D79</f>
        <v>0</v>
      </c>
      <c r="F79" s="469"/>
      <c r="G79" s="471"/>
      <c r="H79" s="464"/>
      <c r="I79" s="486"/>
      <c r="J79" s="477"/>
      <c r="K79" s="477"/>
      <c r="L79" s="474"/>
      <c r="M79" s="464"/>
      <c r="N79" s="464"/>
      <c r="O79" s="183"/>
      <c r="P79" s="183"/>
      <c r="Q79" s="184"/>
      <c r="R79" s="14"/>
    </row>
    <row r="80" spans="1:18" ht="24" customHeight="1">
      <c r="A80" s="465">
        <f>'5. Identificación de Riesgos'!A80</f>
        <v>8</v>
      </c>
      <c r="B80" s="462" t="str">
        <f>'5. Identificación de Riesgos'!B80</f>
        <v>Ofrecer, prometer, entregar, aceptar o solicitar una ventaja indebida para conseguir la recepción de Diseños u obras.</v>
      </c>
      <c r="C80" s="462" t="str">
        <f>'5. Identificación de Riesgos'!C80</f>
        <v>Cuando un agente interno o externos, obtiene una ventaja indebida por recibir Estudios y Diseños u Obras, que no cumplan con los requisitos contractuales.</v>
      </c>
      <c r="D80" s="462" t="s">
        <v>297</v>
      </c>
      <c r="E80" s="190" t="str">
        <f>'5. Identificación de Riesgos'!D80</f>
        <v>Falta de ética de los servidores públicos (Debilidades en principios y valores)</v>
      </c>
      <c r="F80" s="468" t="str">
        <f>'5. Identificación de Riesgos'!H80</f>
        <v>Muy Baja - 1</v>
      </c>
      <c r="G80" s="462" t="str">
        <f>'5. Identificación de Riesgos'!M80</f>
        <v>Menor - 2</v>
      </c>
      <c r="H80" s="462" t="str">
        <f>'5. Identificación de Riesgos'!N80</f>
        <v>Bajo - 2</v>
      </c>
      <c r="I80" s="481"/>
      <c r="J80" s="475" t="str">
        <f>'6. Valoración Controles'!T80</f>
        <v>Muy Baja - 1</v>
      </c>
      <c r="K80" s="475" t="str">
        <f>'6. Valoración Controles'!U80</f>
        <v>Menor - 2</v>
      </c>
      <c r="L80" s="472"/>
      <c r="M80" s="462" t="str">
        <f>'6. Valoración Controles'!V80</f>
        <v>Bajo - 2</v>
      </c>
      <c r="N80" s="462" t="s">
        <v>396</v>
      </c>
      <c r="O80" s="177" t="s">
        <v>398</v>
      </c>
      <c r="P80" s="177" t="s">
        <v>399</v>
      </c>
      <c r="Q80" s="178">
        <v>45366</v>
      </c>
      <c r="R80" s="14"/>
    </row>
    <row r="81" spans="1:18" ht="24" customHeight="1">
      <c r="A81" s="466"/>
      <c r="B81" s="463"/>
      <c r="C81" s="463"/>
      <c r="D81" s="463"/>
      <c r="E81" s="191" t="str">
        <f>'5. Identificación de Riesgos'!D81</f>
        <v>Falta de ética de terceros interesados  (Debilidades principios y valores)</v>
      </c>
      <c r="F81" s="429"/>
      <c r="G81" s="470"/>
      <c r="H81" s="463"/>
      <c r="I81" s="482"/>
      <c r="J81" s="476"/>
      <c r="K81" s="476"/>
      <c r="L81" s="473"/>
      <c r="M81" s="463"/>
      <c r="N81" s="463"/>
      <c r="O81" s="179"/>
      <c r="P81" s="179"/>
      <c r="Q81" s="180"/>
      <c r="R81" s="14"/>
    </row>
    <row r="82" spans="1:18" ht="30.75" customHeight="1">
      <c r="A82" s="466"/>
      <c r="B82" s="463"/>
      <c r="C82" s="463"/>
      <c r="D82" s="463"/>
      <c r="E82" s="191" t="str">
        <f>'5. Identificación de Riesgos'!D82</f>
        <v>Debilidades en los controles de los procedimientos y obligaciones</v>
      </c>
      <c r="F82" s="429"/>
      <c r="G82" s="470"/>
      <c r="H82" s="463"/>
      <c r="I82" s="482"/>
      <c r="J82" s="476"/>
      <c r="K82" s="476"/>
      <c r="L82" s="473"/>
      <c r="M82" s="463"/>
      <c r="N82" s="463"/>
      <c r="O82" s="179"/>
      <c r="P82" s="179"/>
      <c r="Q82" s="180"/>
      <c r="R82" s="14"/>
    </row>
    <row r="83" spans="1:18" ht="12.75" customHeight="1">
      <c r="A83" s="466"/>
      <c r="B83" s="463"/>
      <c r="C83" s="463"/>
      <c r="D83" s="463"/>
      <c r="E83" s="191">
        <f>'5. Identificación de Riesgos'!D83</f>
        <v>0</v>
      </c>
      <c r="F83" s="429"/>
      <c r="G83" s="470"/>
      <c r="H83" s="463"/>
      <c r="I83" s="482"/>
      <c r="J83" s="476"/>
      <c r="K83" s="476"/>
      <c r="L83" s="473"/>
      <c r="M83" s="463"/>
      <c r="N83" s="463"/>
      <c r="O83" s="179"/>
      <c r="P83" s="179"/>
      <c r="Q83" s="180"/>
      <c r="R83" s="14"/>
    </row>
    <row r="84" spans="1:18" ht="12.75" customHeight="1">
      <c r="A84" s="466"/>
      <c r="B84" s="463"/>
      <c r="C84" s="463"/>
      <c r="D84" s="463"/>
      <c r="E84" s="191">
        <f>'5. Identificación de Riesgos'!D84</f>
        <v>0</v>
      </c>
      <c r="F84" s="429"/>
      <c r="G84" s="470"/>
      <c r="H84" s="463"/>
      <c r="I84" s="482"/>
      <c r="J84" s="476"/>
      <c r="K84" s="476"/>
      <c r="L84" s="473"/>
      <c r="M84" s="463"/>
      <c r="N84" s="463"/>
      <c r="O84" s="179"/>
      <c r="P84" s="179"/>
      <c r="Q84" s="180"/>
      <c r="R84" s="14"/>
    </row>
    <row r="85" spans="1:18" ht="12.75" customHeight="1">
      <c r="A85" s="466"/>
      <c r="B85" s="463"/>
      <c r="C85" s="463"/>
      <c r="D85" s="463"/>
      <c r="E85" s="191">
        <f>'5. Identificación de Riesgos'!D85</f>
        <v>0</v>
      </c>
      <c r="F85" s="429"/>
      <c r="G85" s="470"/>
      <c r="H85" s="463"/>
      <c r="I85" s="482"/>
      <c r="J85" s="476"/>
      <c r="K85" s="476"/>
      <c r="L85" s="473"/>
      <c r="M85" s="463"/>
      <c r="N85" s="463"/>
      <c r="O85" s="179"/>
      <c r="P85" s="179"/>
      <c r="Q85" s="180"/>
      <c r="R85" s="14"/>
    </row>
    <row r="86" spans="1:18" ht="12.75" customHeight="1">
      <c r="A86" s="466"/>
      <c r="B86" s="463"/>
      <c r="C86" s="463"/>
      <c r="D86" s="463"/>
      <c r="E86" s="191">
        <f>'5. Identificación de Riesgos'!D86</f>
        <v>0</v>
      </c>
      <c r="F86" s="429"/>
      <c r="G86" s="470"/>
      <c r="H86" s="463"/>
      <c r="I86" s="482"/>
      <c r="J86" s="476"/>
      <c r="K86" s="476"/>
      <c r="L86" s="473"/>
      <c r="M86" s="463"/>
      <c r="N86" s="463"/>
      <c r="O86" s="179"/>
      <c r="P86" s="179"/>
      <c r="Q86" s="180"/>
      <c r="R86" s="14"/>
    </row>
    <row r="87" spans="1:18" ht="12.75" customHeight="1">
      <c r="A87" s="466"/>
      <c r="B87" s="463"/>
      <c r="C87" s="463"/>
      <c r="D87" s="463"/>
      <c r="E87" s="191">
        <f>'5. Identificación de Riesgos'!D87</f>
        <v>0</v>
      </c>
      <c r="F87" s="429"/>
      <c r="G87" s="470"/>
      <c r="H87" s="463"/>
      <c r="I87" s="482"/>
      <c r="J87" s="476"/>
      <c r="K87" s="476"/>
      <c r="L87" s="473"/>
      <c r="M87" s="463"/>
      <c r="N87" s="463"/>
      <c r="O87" s="179"/>
      <c r="P87" s="179"/>
      <c r="Q87" s="180"/>
      <c r="R87" s="14"/>
    </row>
    <row r="88" spans="1:18" ht="12.75" customHeight="1">
      <c r="A88" s="466"/>
      <c r="B88" s="463"/>
      <c r="C88" s="463"/>
      <c r="D88" s="463"/>
      <c r="E88" s="191">
        <f>'5. Identificación de Riesgos'!D88</f>
        <v>0</v>
      </c>
      <c r="F88" s="429"/>
      <c r="G88" s="470"/>
      <c r="H88" s="463"/>
      <c r="I88" s="482"/>
      <c r="J88" s="476"/>
      <c r="K88" s="476"/>
      <c r="L88" s="473"/>
      <c r="M88" s="463"/>
      <c r="N88" s="463"/>
      <c r="O88" s="179"/>
      <c r="P88" s="179"/>
      <c r="Q88" s="180"/>
      <c r="R88" s="14"/>
    </row>
    <row r="89" spans="1:18" ht="12.75" customHeight="1" thickBot="1">
      <c r="A89" s="467"/>
      <c r="B89" s="464"/>
      <c r="C89" s="464"/>
      <c r="D89" s="464"/>
      <c r="E89" s="193">
        <f>'5. Identificación de Riesgos'!D89</f>
        <v>0</v>
      </c>
      <c r="F89" s="469"/>
      <c r="G89" s="471"/>
      <c r="H89" s="464"/>
      <c r="I89" s="483"/>
      <c r="J89" s="477"/>
      <c r="K89" s="477"/>
      <c r="L89" s="474"/>
      <c r="M89" s="464"/>
      <c r="N89" s="464"/>
      <c r="O89" s="183"/>
      <c r="P89" s="183"/>
      <c r="Q89" s="184"/>
      <c r="R89" s="14"/>
    </row>
    <row r="90" spans="1:18">
      <c r="A90"/>
      <c r="B90"/>
      <c r="C90"/>
      <c r="D90"/>
      <c r="E90" s="37"/>
      <c r="F90"/>
      <c r="G90"/>
      <c r="H90"/>
      <c r="I90" s="1"/>
      <c r="J90"/>
      <c r="K90"/>
      <c r="L90" s="189"/>
      <c r="M90"/>
      <c r="N90"/>
      <c r="O90" s="9"/>
      <c r="P90" s="9"/>
      <c r="Q90" s="9"/>
      <c r="R90" s="14"/>
    </row>
  </sheetData>
  <mergeCells count="132">
    <mergeCell ref="A20:A29"/>
    <mergeCell ref="B20:B29"/>
    <mergeCell ref="B40:B49"/>
    <mergeCell ref="B8:B9"/>
    <mergeCell ref="A50:A59"/>
    <mergeCell ref="B50:B59"/>
    <mergeCell ref="C50:C59"/>
    <mergeCell ref="D50:D59"/>
    <mergeCell ref="F50:F59"/>
    <mergeCell ref="F40:F49"/>
    <mergeCell ref="A10:A19"/>
    <mergeCell ref="B10:B19"/>
    <mergeCell ref="C10:C19"/>
    <mergeCell ref="D10:D19"/>
    <mergeCell ref="C20:C29"/>
    <mergeCell ref="D20:D29"/>
    <mergeCell ref="F10:F19"/>
    <mergeCell ref="A60:A69"/>
    <mergeCell ref="B60:B69"/>
    <mergeCell ref="C60:C69"/>
    <mergeCell ref="D60:D69"/>
    <mergeCell ref="F60:F69"/>
    <mergeCell ref="A40:A49"/>
    <mergeCell ref="C40:C49"/>
    <mergeCell ref="D40:D49"/>
    <mergeCell ref="D30:D39"/>
    <mergeCell ref="A30:A39"/>
    <mergeCell ref="B30:B39"/>
    <mergeCell ref="F30:F39"/>
    <mergeCell ref="C30:C3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L20:L29"/>
    <mergeCell ref="F20:F29"/>
    <mergeCell ref="I20:I29"/>
    <mergeCell ref="I30:I39"/>
    <mergeCell ref="K30:K39"/>
    <mergeCell ref="M8:M9"/>
    <mergeCell ref="N8:N9"/>
    <mergeCell ref="F8:F9"/>
    <mergeCell ref="G8:G9"/>
    <mergeCell ref="L10:L19"/>
    <mergeCell ref="N20:N29"/>
    <mergeCell ref="M10:M19"/>
    <mergeCell ref="G30:G39"/>
    <mergeCell ref="H30:H39"/>
    <mergeCell ref="J30:J39"/>
    <mergeCell ref="L30:L39"/>
    <mergeCell ref="G20:G29"/>
    <mergeCell ref="H20:H29"/>
    <mergeCell ref="J20:J29"/>
    <mergeCell ref="K20:K2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J60:J69"/>
    <mergeCell ref="K60:K69"/>
    <mergeCell ref="L60:L69"/>
    <mergeCell ref="G80:G89"/>
    <mergeCell ref="H80:H89"/>
    <mergeCell ref="J80:J89"/>
    <mergeCell ref="K80:K89"/>
    <mergeCell ref="L80:L89"/>
    <mergeCell ref="N10:N19"/>
    <mergeCell ref="M20:M29"/>
    <mergeCell ref="I10:I19"/>
    <mergeCell ref="I40:I49"/>
    <mergeCell ref="I50:I59"/>
    <mergeCell ref="I60:I69"/>
    <mergeCell ref="I70:I79"/>
    <mergeCell ref="I80:I89"/>
    <mergeCell ref="H70:H79"/>
    <mergeCell ref="J70:J79"/>
    <mergeCell ref="K70:K79"/>
    <mergeCell ref="G10:G19"/>
    <mergeCell ref="H10:H19"/>
    <mergeCell ref="J10:J19"/>
    <mergeCell ref="K10:K19"/>
    <mergeCell ref="M30:M39"/>
    <mergeCell ref="A1:C3"/>
    <mergeCell ref="E1:Q3"/>
    <mergeCell ref="A6:B6"/>
    <mergeCell ref="I8:I9"/>
    <mergeCell ref="M80:M89"/>
    <mergeCell ref="N80:N89"/>
    <mergeCell ref="A80:A89"/>
    <mergeCell ref="B80:B89"/>
    <mergeCell ref="C80:C89"/>
    <mergeCell ref="D80:D89"/>
    <mergeCell ref="F80:F89"/>
    <mergeCell ref="M60:M69"/>
    <mergeCell ref="N60:N69"/>
    <mergeCell ref="A70:A79"/>
    <mergeCell ref="B70:B79"/>
    <mergeCell ref="C70:C79"/>
    <mergeCell ref="D70:D79"/>
    <mergeCell ref="F70:F79"/>
    <mergeCell ref="G70:G79"/>
    <mergeCell ref="L70:L79"/>
    <mergeCell ref="M70:M79"/>
    <mergeCell ref="N70:N79"/>
    <mergeCell ref="G60:G69"/>
    <mergeCell ref="H60:H69"/>
  </mergeCells>
  <conditionalFormatting sqref="F10 F20 F30 F80">
    <cfRule type="containsText" dxfId="446" priority="198" operator="containsText" text="Media">
      <formula>NOT(ISERROR(SEARCH("Media",F10)))</formula>
    </cfRule>
    <cfRule type="containsText" dxfId="445" priority="185" operator="containsText" text="Muy Alta">
      <formula>NOT(ISERROR(SEARCH("Muy Alta",F10)))</formula>
    </cfRule>
    <cfRule type="containsText" dxfId="444" priority="184" operator="containsText" text="Baja">
      <formula>NOT(ISERROR(SEARCH("Baja",F10)))</formula>
    </cfRule>
    <cfRule type="containsText" dxfId="443" priority="183" operator="containsText" text="Muy Baja">
      <formula>NOT(ISERROR(SEARCH("Muy Baja",F10)))</formula>
    </cfRule>
    <cfRule type="cellIs" dxfId="442" priority="203" operator="between">
      <formula>1</formula>
      <formula>2</formula>
    </cfRule>
    <cfRule type="containsText" dxfId="441" priority="200" operator="containsText" text="Muy baja">
      <formula>NOT(ISERROR(SEARCH("Muy baja",F10)))</formula>
    </cfRule>
    <cfRule type="containsText" dxfId="440" priority="199" operator="containsText" text="Baja">
      <formula>NOT(ISERROR(SEARCH("Baja",F10)))</formula>
    </cfRule>
    <cfRule type="cellIs" dxfId="439" priority="204" operator="between">
      <formula>0</formula>
      <formula>2</formula>
    </cfRule>
    <cfRule type="containsText" dxfId="438" priority="197" operator="containsText" text="Alta">
      <formula>NOT(ISERROR(SEARCH("Alta",F10)))</formula>
    </cfRule>
    <cfRule type="containsText" dxfId="437" priority="196" operator="containsText" text="Muy bajo">
      <formula>NOT(ISERROR(SEARCH("Muy bajo",F10)))</formula>
    </cfRule>
    <cfRule type="containsText" dxfId="436" priority="195" operator="containsText" text="Muy Baja'Tabla probabilidad'!">
      <formula>NOT(ISERROR(SEARCH("Muy Baja'Tabla probabilidad'!",F10)))</formula>
    </cfRule>
    <cfRule type="containsText" dxfId="435" priority="194" operator="containsText" text="Muy Baja">
      <formula>NOT(ISERROR(SEARCH("Muy Baja",F10)))</formula>
    </cfRule>
    <cfRule type="containsText" dxfId="434" priority="193" operator="containsText" text="Muy Baja">
      <formula>NOT(ISERROR(SEARCH("Muy Baja",F10)))</formula>
    </cfRule>
    <cfRule type="containsText" dxfId="433" priority="192" operator="containsText" text="Muy Baja">
      <formula>NOT(ISERROR(SEARCH("Muy Baja",F10)))</formula>
    </cfRule>
    <cfRule type="containsText" dxfId="432" priority="191" operator="containsText" text="Baja">
      <formula>NOT(ISERROR(SEARCH("Baja",F10)))</formula>
    </cfRule>
    <cfRule type="containsText" dxfId="431" priority="190" operator="containsText" text="Muy Baja">
      <formula>NOT(ISERROR(SEARCH("Muy Baja",F10)))</formula>
    </cfRule>
    <cfRule type="containsText" dxfId="430" priority="186" operator="containsText" text="Alta">
      <formula>NOT(ISERROR(SEARCH("Alta",F10)))</formula>
    </cfRule>
    <cfRule type="containsText" dxfId="429" priority="189" operator="containsText" text="Media">
      <formula>NOT(ISERROR(SEARCH("Media",F10)))</formula>
    </cfRule>
    <cfRule type="containsText" dxfId="428" priority="188" operator="containsText" text="Media">
      <formula>NOT(ISERROR(SEARCH("Media",F10)))</formula>
    </cfRule>
    <cfRule type="containsText" dxfId="427" priority="187" operator="containsText" text="Media">
      <formula>NOT(ISERROR(SEARCH("Media",F10)))</formula>
    </cfRule>
  </conditionalFormatting>
  <conditionalFormatting sqref="F40">
    <cfRule type="containsText" dxfId="426" priority="137" operator="containsText" text="Muy Alta">
      <formula>NOT(ISERROR(SEARCH("Muy Alta",F40)))</formula>
    </cfRule>
    <cfRule type="containsText" dxfId="425" priority="136" operator="containsText" text="Baja">
      <formula>NOT(ISERROR(SEARCH("Baja",F40)))</formula>
    </cfRule>
    <cfRule type="containsText" dxfId="424" priority="135" operator="containsText" text="Muy Baja">
      <formula>NOT(ISERROR(SEARCH("Muy Baja",F40)))</formula>
    </cfRule>
    <cfRule type="containsText" dxfId="423" priority="145" operator="containsText" text="Muy Baja">
      <formula>NOT(ISERROR(SEARCH("Muy Baja",F40)))</formula>
    </cfRule>
    <cfRule type="containsText" dxfId="422" priority="144" operator="containsText" text="Muy Baja">
      <formula>NOT(ISERROR(SEARCH("Muy Baja",F40)))</formula>
    </cfRule>
    <cfRule type="containsText" dxfId="421" priority="143" operator="containsText" text="Baja">
      <formula>NOT(ISERROR(SEARCH("Baja",F40)))</formula>
    </cfRule>
    <cfRule type="containsText" dxfId="420" priority="142" operator="containsText" text="Muy Baja">
      <formula>NOT(ISERROR(SEARCH("Muy Baja",F40)))</formula>
    </cfRule>
    <cfRule type="containsText" dxfId="419" priority="141" operator="containsText" text="Media">
      <formula>NOT(ISERROR(SEARCH("Media",F40)))</formula>
    </cfRule>
    <cfRule type="containsText" dxfId="418" priority="140" operator="containsText" text="Media">
      <formula>NOT(ISERROR(SEARCH("Media",F40)))</formula>
    </cfRule>
    <cfRule type="cellIs" dxfId="417" priority="156" operator="between">
      <formula>0</formula>
      <formula>2</formula>
    </cfRule>
    <cfRule type="cellIs" dxfId="416" priority="155" operator="between">
      <formula>1</formula>
      <formula>2</formula>
    </cfRule>
    <cfRule type="containsText" dxfId="415" priority="139" operator="containsText" text="Media">
      <formula>NOT(ISERROR(SEARCH("Media",F40)))</formula>
    </cfRule>
    <cfRule type="containsText" dxfId="414" priority="138" operator="containsText" text="Alta">
      <formula>NOT(ISERROR(SEARCH("Alta",F40)))</formula>
    </cfRule>
    <cfRule type="containsText" dxfId="413" priority="148" operator="containsText" text="Muy bajo">
      <formula>NOT(ISERROR(SEARCH("Muy bajo",F40)))</formula>
    </cfRule>
    <cfRule type="containsText" dxfId="412" priority="147" operator="containsText" text="Muy Baja'Tabla probabilidad'!">
      <formula>NOT(ISERROR(SEARCH("Muy Baja'Tabla probabilidad'!",F40)))</formula>
    </cfRule>
    <cfRule type="containsText" dxfId="411" priority="152" operator="containsText" text="Muy baja">
      <formula>NOT(ISERROR(SEARCH("Muy baja",F40)))</formula>
    </cfRule>
    <cfRule type="containsText" dxfId="410" priority="151" operator="containsText" text="Baja">
      <formula>NOT(ISERROR(SEARCH("Baja",F40)))</formula>
    </cfRule>
    <cfRule type="containsText" dxfId="409" priority="150" operator="containsText" text="Media">
      <formula>NOT(ISERROR(SEARCH("Media",F40)))</formula>
    </cfRule>
    <cfRule type="containsText" dxfId="408" priority="149" operator="containsText" text="Alta">
      <formula>NOT(ISERROR(SEARCH("Alta",F40)))</formula>
    </cfRule>
    <cfRule type="containsText" dxfId="407" priority="146" operator="containsText" text="Muy Baja">
      <formula>NOT(ISERROR(SEARCH("Muy Baja",F40)))</formula>
    </cfRule>
  </conditionalFormatting>
  <conditionalFormatting sqref="F50 F60 F70">
    <cfRule type="containsText" dxfId="406" priority="90" operator="containsText" text="Baja">
      <formula>NOT(ISERROR(SEARCH("Baja",F50)))</formula>
    </cfRule>
    <cfRule type="containsText" dxfId="405" priority="89" operator="containsText" text="Muy Baja">
      <formula>NOT(ISERROR(SEARCH("Muy Baja",F50)))</formula>
    </cfRule>
    <cfRule type="containsText" dxfId="404" priority="105" operator="containsText" text="Baja">
      <formula>NOT(ISERROR(SEARCH("Baja",F50)))</formula>
    </cfRule>
    <cfRule type="containsText" dxfId="403" priority="106" operator="containsText" text="Muy baja">
      <formula>NOT(ISERROR(SEARCH("Muy baja",F50)))</formula>
    </cfRule>
    <cfRule type="containsText" dxfId="402" priority="91" operator="containsText" text="Muy Alta">
      <formula>NOT(ISERROR(SEARCH("Muy Alta",F50)))</formula>
    </cfRule>
    <cfRule type="cellIs" dxfId="401" priority="109" operator="between">
      <formula>1</formula>
      <formula>2</formula>
    </cfRule>
    <cfRule type="cellIs" dxfId="400" priority="110" operator="between">
      <formula>0</formula>
      <formula>2</formula>
    </cfRule>
    <cfRule type="containsText" dxfId="399" priority="92" operator="containsText" text="Alta">
      <formula>NOT(ISERROR(SEARCH("Alta",F50)))</formula>
    </cfRule>
    <cfRule type="containsText" dxfId="398" priority="93" operator="containsText" text="Media">
      <formula>NOT(ISERROR(SEARCH("Media",F50)))</formula>
    </cfRule>
    <cfRule type="containsText" dxfId="397" priority="94" operator="containsText" text="Media">
      <formula>NOT(ISERROR(SEARCH("Media",F50)))</formula>
    </cfRule>
    <cfRule type="containsText" dxfId="396" priority="95" operator="containsText" text="Media">
      <formula>NOT(ISERROR(SEARCH("Media",F50)))</formula>
    </cfRule>
    <cfRule type="containsText" dxfId="395" priority="96" operator="containsText" text="Muy Baja">
      <formula>NOT(ISERROR(SEARCH("Muy Baja",F50)))</formula>
    </cfRule>
    <cfRule type="containsText" dxfId="394" priority="99" operator="containsText" text="Muy Baja">
      <formula>NOT(ISERROR(SEARCH("Muy Baja",F50)))</formula>
    </cfRule>
    <cfRule type="containsText" dxfId="393" priority="97" operator="containsText" text="Baja">
      <formula>NOT(ISERROR(SEARCH("Baja",F50)))</formula>
    </cfRule>
    <cfRule type="containsText" dxfId="392" priority="98" operator="containsText" text="Muy Baja">
      <formula>NOT(ISERROR(SEARCH("Muy Baja",F50)))</formula>
    </cfRule>
    <cfRule type="containsText" dxfId="391" priority="100" operator="containsText" text="Muy Baja">
      <formula>NOT(ISERROR(SEARCH("Muy Baja",F50)))</formula>
    </cfRule>
    <cfRule type="containsText" dxfId="390" priority="101" operator="containsText" text="Muy Baja'Tabla probabilidad'!">
      <formula>NOT(ISERROR(SEARCH("Muy Baja'Tabla probabilidad'!",F50)))</formula>
    </cfRule>
    <cfRule type="containsText" dxfId="389" priority="102" operator="containsText" text="Muy bajo">
      <formula>NOT(ISERROR(SEARCH("Muy bajo",F50)))</formula>
    </cfRule>
    <cfRule type="containsText" dxfId="388" priority="103" operator="containsText" text="Alta">
      <formula>NOT(ISERROR(SEARCH("Alta",F50)))</formula>
    </cfRule>
    <cfRule type="containsText" dxfId="387" priority="104" operator="containsText" text="Media">
      <formula>NOT(ISERROR(SEARCH("Media",F50)))</formula>
    </cfRule>
  </conditionalFormatting>
  <conditionalFormatting sqref="G10 G20 G30 G80">
    <cfRule type="containsText" dxfId="386" priority="182" operator="containsText" text="Leve">
      <formula>NOT(ISERROR(SEARCH("Leve",G10)))</formula>
    </cfRule>
    <cfRule type="containsText" dxfId="385" priority="181" operator="containsText" text="Menor">
      <formula>NOT(ISERROR(SEARCH("Menor",G10)))</formula>
    </cfRule>
    <cfRule type="containsText" dxfId="384" priority="179" operator="containsText" text="Alta">
      <formula>NOT(ISERROR(SEARCH("Alta",G10)))</formula>
    </cfRule>
    <cfRule type="containsText" dxfId="383" priority="178" operator="containsText" text="Mayor">
      <formula>NOT(ISERROR(SEARCH("Mayor",G10)))</formula>
    </cfRule>
    <cfRule type="containsText" dxfId="382" priority="177" operator="containsText" text="Catastrófico">
      <formula>NOT(ISERROR(SEARCH("Catastrófico",G10)))</formula>
    </cfRule>
    <cfRule type="containsText" dxfId="381" priority="180" operator="containsText" text="Moderado">
      <formula>NOT(ISERROR(SEARCH("Moderado",G10)))</formula>
    </cfRule>
  </conditionalFormatting>
  <conditionalFormatting sqref="G40">
    <cfRule type="containsText" dxfId="380" priority="132" operator="containsText" text="Moderado">
      <formula>NOT(ISERROR(SEARCH("Moderado",G40)))</formula>
    </cfRule>
    <cfRule type="containsText" dxfId="379" priority="133" operator="containsText" text="Menor">
      <formula>NOT(ISERROR(SEARCH("Menor",G40)))</formula>
    </cfRule>
    <cfRule type="containsText" dxfId="378" priority="134" operator="containsText" text="Leve">
      <formula>NOT(ISERROR(SEARCH("Leve",G40)))</formula>
    </cfRule>
    <cfRule type="containsText" dxfId="377" priority="129" operator="containsText" text="Catastrófico">
      <formula>NOT(ISERROR(SEARCH("Catastrófico",G40)))</formula>
    </cfRule>
    <cfRule type="containsText" dxfId="376" priority="130" operator="containsText" text="Mayor">
      <formula>NOT(ISERROR(SEARCH("Mayor",G40)))</formula>
    </cfRule>
    <cfRule type="containsText" dxfId="375" priority="131" operator="containsText" text="Alta">
      <formula>NOT(ISERROR(SEARCH("Alta",G40)))</formula>
    </cfRule>
  </conditionalFormatting>
  <conditionalFormatting sqref="G50 G60 G70">
    <cfRule type="containsText" dxfId="374" priority="59" operator="containsText" text="Catastrófico">
      <formula>NOT(ISERROR(SEARCH("Catastrófico",G50)))</formula>
    </cfRule>
    <cfRule type="containsText" dxfId="373" priority="60" operator="containsText" text="Mayor">
      <formula>NOT(ISERROR(SEARCH("Mayor",G50)))</formula>
    </cfRule>
    <cfRule type="containsText" dxfId="372" priority="61" operator="containsText" text="Alta">
      <formula>NOT(ISERROR(SEARCH("Alta",G50)))</formula>
    </cfRule>
    <cfRule type="containsText" dxfId="371" priority="62" operator="containsText" text="Moderado">
      <formula>NOT(ISERROR(SEARCH("Moderado",G50)))</formula>
    </cfRule>
    <cfRule type="containsText" dxfId="370" priority="63" operator="containsText" text="Menor">
      <formula>NOT(ISERROR(SEARCH("Menor",G50)))</formula>
    </cfRule>
    <cfRule type="containsText" dxfId="369" priority="64" operator="containsText" text="Leve">
      <formula>NOT(ISERROR(SEARCH("Leve",G50)))</formula>
    </cfRule>
  </conditionalFormatting>
  <conditionalFormatting sqref="H50 H60 H70">
    <cfRule type="containsText" dxfId="368" priority="55" operator="containsText" text="Alto">
      <formula>NOT(ISERROR(SEARCH("Alto",H50)))</formula>
    </cfRule>
    <cfRule type="containsText" dxfId="367" priority="56" operator="containsText" text="Bajo">
      <formula>NOT(ISERROR(SEARCH("Bajo",H50)))</formula>
    </cfRule>
    <cfRule type="containsText" dxfId="366" priority="57" operator="containsText" text="Moderado">
      <formula>NOT(ISERROR(SEARCH("Moderado",H50)))</formula>
    </cfRule>
    <cfRule type="containsText" dxfId="365" priority="54" operator="containsText" text="Extremo">
      <formula>NOT(ISERROR(SEARCH("Extremo",H50)))</formula>
    </cfRule>
  </conditionalFormatting>
  <conditionalFormatting sqref="H10:I10 H20:I20 H30:I30 H80:I80">
    <cfRule type="containsText" dxfId="364" priority="176" operator="containsText" text="Extremo">
      <formula>NOT(ISERROR(SEARCH("Extremo",H10)))</formula>
    </cfRule>
    <cfRule type="containsText" dxfId="363" priority="175" operator="containsText" text="Moderado">
      <formula>NOT(ISERROR(SEARCH("Moderado",H10)))</formula>
    </cfRule>
    <cfRule type="containsText" dxfId="362" priority="174" operator="containsText" text="Bajo">
      <formula>NOT(ISERROR(SEARCH("Bajo",H10)))</formula>
    </cfRule>
    <cfRule type="containsText" dxfId="361" priority="173" operator="containsText" text="Alto">
      <formula>NOT(ISERROR(SEARCH("Alto",H10)))</formula>
    </cfRule>
    <cfRule type="containsText" dxfId="360" priority="172" operator="containsText" text="Extremo">
      <formula>NOT(ISERROR(SEARCH("Extremo",H10)))</formula>
    </cfRule>
  </conditionalFormatting>
  <conditionalFormatting sqref="H40:I40">
    <cfRule type="containsText" dxfId="359" priority="128" operator="containsText" text="Extremo">
      <formula>NOT(ISERROR(SEARCH("Extremo",H40)))</formula>
    </cfRule>
    <cfRule type="containsText" dxfId="358" priority="127" operator="containsText" text="Moderado">
      <formula>NOT(ISERROR(SEARCH("Moderado",H40)))</formula>
    </cfRule>
    <cfRule type="containsText" dxfId="357" priority="126" operator="containsText" text="Bajo">
      <formula>NOT(ISERROR(SEARCH("Bajo",H40)))</formula>
    </cfRule>
    <cfRule type="containsText" dxfId="356" priority="125" operator="containsText" text="Alto">
      <formula>NOT(ISERROR(SEARCH("Alto",H40)))</formula>
    </cfRule>
    <cfRule type="containsText" dxfId="355" priority="124" operator="containsText" text="Extremo">
      <formula>NOT(ISERROR(SEARCH("Extremo",H40)))</formula>
    </cfRule>
  </conditionalFormatting>
  <conditionalFormatting sqref="H50:I50 H60:I60 H70:I70">
    <cfRule type="containsText" dxfId="354" priority="58" operator="containsText" text="Extremo">
      <formula>NOT(ISERROR(SEARCH("Extremo",H50)))</formula>
    </cfRule>
  </conditionalFormatting>
  <conditionalFormatting sqref="I50 I60 I70">
    <cfRule type="containsText" dxfId="353" priority="88" operator="containsText" text="Extremo">
      <formula>NOT(ISERROR(SEARCH("Extremo",I50)))</formula>
    </cfRule>
    <cfRule type="containsText" dxfId="352" priority="87" operator="containsText" text="Moderado">
      <formula>NOT(ISERROR(SEARCH("Moderado",I50)))</formula>
    </cfRule>
    <cfRule type="containsText" dxfId="351" priority="86" operator="containsText" text="Bajo">
      <formula>NOT(ISERROR(SEARCH("Bajo",I50)))</formula>
    </cfRule>
    <cfRule type="containsText" dxfId="350" priority="85" operator="containsText" text="Alto">
      <formula>NOT(ISERROR(SEARCH("Alto",I50)))</formula>
    </cfRule>
  </conditionalFormatting>
  <conditionalFormatting sqref="J10:J39 J80:J89">
    <cfRule type="containsText" dxfId="349" priority="159" operator="containsText" text="Alta">
      <formula>NOT(ISERROR(SEARCH("Alta",J10)))</formula>
    </cfRule>
    <cfRule type="containsText" dxfId="348" priority="158" operator="containsText" text="Muy Alta">
      <formula>NOT(ISERROR(SEARCH("Muy Alta",J10)))</formula>
    </cfRule>
    <cfRule type="containsText" dxfId="347" priority="160" operator="containsText" text="Media">
      <formula>NOT(ISERROR(SEARCH("Media",J10)))</formula>
    </cfRule>
    <cfRule type="containsText" dxfId="346" priority="161" operator="containsText" text="Baja">
      <formula>NOT(ISERROR(SEARCH("Baja",J10)))</formula>
    </cfRule>
    <cfRule type="containsText" dxfId="345" priority="162" operator="containsText" text="Muy Baja">
      <formula>NOT(ISERROR(SEARCH("Muy Baja",J10)))</formula>
    </cfRule>
  </conditionalFormatting>
  <conditionalFormatting sqref="J10:J49">
    <cfRule type="containsText" dxfId="344" priority="157" operator="containsText" text="Muy Baja">
      <formula>NOT(ISERROR(SEARCH("Muy Baja",J10)))</formula>
    </cfRule>
  </conditionalFormatting>
  <conditionalFormatting sqref="J40:J49">
    <cfRule type="containsText" dxfId="343" priority="112" operator="containsText" text="Alta">
      <formula>NOT(ISERROR(SEARCH("Alta",J40)))</formula>
    </cfRule>
    <cfRule type="containsText" dxfId="342" priority="114" operator="containsText" text="Baja">
      <formula>NOT(ISERROR(SEARCH("Baja",J40)))</formula>
    </cfRule>
    <cfRule type="containsText" dxfId="341" priority="111" operator="containsText" text="Muy Alta">
      <formula>NOT(ISERROR(SEARCH("Muy Alta",J40)))</formula>
    </cfRule>
    <cfRule type="containsText" dxfId="340" priority="113" operator="containsText" text="Media">
      <formula>NOT(ISERROR(SEARCH("Media",J40)))</formula>
    </cfRule>
  </conditionalFormatting>
  <conditionalFormatting sqref="J40:J89">
    <cfRule type="containsText" dxfId="339" priority="75" operator="containsText" text="Muy Baja">
      <formula>NOT(ISERROR(SEARCH("Muy Baja",J40)))</formula>
    </cfRule>
  </conditionalFormatting>
  <conditionalFormatting sqref="J50:J79">
    <cfRule type="containsText" dxfId="338" priority="72" operator="containsText" text="Alta">
      <formula>NOT(ISERROR(SEARCH("Alta",J50)))</formula>
    </cfRule>
    <cfRule type="containsText" dxfId="337" priority="65" operator="containsText" text="Muy Baja">
      <formula>NOT(ISERROR(SEARCH("Muy Baja",J50)))</formula>
    </cfRule>
    <cfRule type="containsText" dxfId="336" priority="71" operator="containsText" text="Muy Alta">
      <formula>NOT(ISERROR(SEARCH("Muy Alta",J50)))</formula>
    </cfRule>
    <cfRule type="containsText" dxfId="335" priority="73" operator="containsText" text="Media">
      <formula>NOT(ISERROR(SEARCH("Media",J50)))</formula>
    </cfRule>
    <cfRule type="containsText" dxfId="334" priority="74" operator="containsText" text="Baja">
      <formula>NOT(ISERROR(SEARCH("Baja",J50)))</formula>
    </cfRule>
  </conditionalFormatting>
  <conditionalFormatting sqref="K10:K89">
    <cfRule type="containsText" dxfId="333" priority="67" operator="containsText" text="Moderado">
      <formula>NOT(ISERROR(SEARCH("Moderado",K10)))</formula>
    </cfRule>
    <cfRule type="containsText" dxfId="332" priority="68" operator="containsText" text="Menor">
      <formula>NOT(ISERROR(SEARCH("Menor",K10)))</formula>
    </cfRule>
    <cfRule type="containsText" dxfId="331" priority="69" operator="containsText" text="Leve">
      <formula>NOT(ISERROR(SEARCH("Leve",K10)))</formula>
    </cfRule>
    <cfRule type="containsText" dxfId="330" priority="70" operator="containsText" text="Mayor">
      <formula>NOT(ISERROR(SEARCH("Mayor",K10)))</formula>
    </cfRule>
    <cfRule type="containsText" dxfId="329" priority="66" operator="containsText" text="Catastrófico">
      <formula>NOT(ISERROR(SEARCH("Catastrófico",K10)))</formula>
    </cfRule>
  </conditionalFormatting>
  <conditionalFormatting sqref="M10 M20 M30 M80">
    <cfRule type="containsText" dxfId="328" priority="169" operator="containsText" text="Extremo">
      <formula>NOT(ISERROR(SEARCH("Extremo",M10)))</formula>
    </cfRule>
    <cfRule type="containsText" dxfId="327" priority="170" operator="containsText" text="Baja">
      <formula>NOT(ISERROR(SEARCH("Baja",M10)))</formula>
    </cfRule>
    <cfRule type="containsText" dxfId="326" priority="171" operator="containsText" text="Alto">
      <formula>NOT(ISERROR(SEARCH("Alto",M10)))</formula>
    </cfRule>
    <cfRule type="containsText" dxfId="325" priority="167" operator="containsText" text="Bajo">
      <formula>NOT(ISERROR(SEARCH("Bajo",M10)))</formula>
    </cfRule>
    <cfRule type="containsText" dxfId="324" priority="166" operator="containsText" text="Menor">
      <formula>NOT(ISERROR(SEARCH("Menor",M10)))</formula>
    </cfRule>
    <cfRule type="containsText" dxfId="323" priority="165" operator="containsText" text="Moderado">
      <formula>NOT(ISERROR(SEARCH("Moderado",M10)))</formula>
    </cfRule>
    <cfRule type="containsText" dxfId="322" priority="164" operator="containsText" text="Alto">
      <formula>NOT(ISERROR(SEARCH("Alto",M10)))</formula>
    </cfRule>
    <cfRule type="containsText" dxfId="321" priority="163" operator="containsText" text="Extremo">
      <formula>NOT(ISERROR(SEARCH("Extremo",M10)))</formula>
    </cfRule>
    <cfRule type="containsText" dxfId="320" priority="168" operator="containsText" text="Moderado">
      <formula>NOT(ISERROR(SEARCH("Moderado",M10)))</formula>
    </cfRule>
  </conditionalFormatting>
  <conditionalFormatting sqref="M40">
    <cfRule type="containsText" dxfId="319" priority="121" operator="containsText" text="Extremo">
      <formula>NOT(ISERROR(SEARCH("Extremo",M40)))</formula>
    </cfRule>
    <cfRule type="containsText" dxfId="318" priority="122" operator="containsText" text="Baja">
      <formula>NOT(ISERROR(SEARCH("Baja",M40)))</formula>
    </cfRule>
    <cfRule type="containsText" dxfId="317" priority="115" operator="containsText" text="Extremo">
      <formula>NOT(ISERROR(SEARCH("Extremo",M40)))</formula>
    </cfRule>
    <cfRule type="containsText" dxfId="316" priority="116" operator="containsText" text="Alto">
      <formula>NOT(ISERROR(SEARCH("Alto",M40)))</formula>
    </cfRule>
    <cfRule type="containsText" dxfId="315" priority="117" operator="containsText" text="Moderado">
      <formula>NOT(ISERROR(SEARCH("Moderado",M40)))</formula>
    </cfRule>
    <cfRule type="containsText" dxfId="314" priority="118" operator="containsText" text="Menor">
      <formula>NOT(ISERROR(SEARCH("Menor",M40)))</formula>
    </cfRule>
    <cfRule type="containsText" dxfId="313" priority="119" operator="containsText" text="Bajo">
      <formula>NOT(ISERROR(SEARCH("Bajo",M40)))</formula>
    </cfRule>
    <cfRule type="containsText" dxfId="312" priority="120" operator="containsText" text="Moderado">
      <formula>NOT(ISERROR(SEARCH("Moderado",M40)))</formula>
    </cfRule>
    <cfRule type="containsText" dxfId="311" priority="123" operator="containsText" text="Alto">
      <formula>NOT(ISERROR(SEARCH("Alto",M40)))</formula>
    </cfRule>
  </conditionalFormatting>
  <conditionalFormatting sqref="M50 M60 M70">
    <cfRule type="containsText" dxfId="310" priority="76" operator="containsText" text="Extremo">
      <formula>NOT(ISERROR(SEARCH("Extremo",M50)))</formula>
    </cfRule>
    <cfRule type="containsText" dxfId="309" priority="77" operator="containsText" text="Alto">
      <formula>NOT(ISERROR(SEARCH("Alto",M50)))</formula>
    </cfRule>
    <cfRule type="containsText" dxfId="308" priority="78" operator="containsText" text="Moderado">
      <formula>NOT(ISERROR(SEARCH("Moderado",M50)))</formula>
    </cfRule>
    <cfRule type="containsText" dxfId="307" priority="79" operator="containsText" text="Menor">
      <formula>NOT(ISERROR(SEARCH("Menor",M50)))</formula>
    </cfRule>
    <cfRule type="containsText" dxfId="306" priority="80" operator="containsText" text="Bajo">
      <formula>NOT(ISERROR(SEARCH("Bajo",M50)))</formula>
    </cfRule>
    <cfRule type="containsText" dxfId="305" priority="81" operator="containsText" text="Moderado">
      <formula>NOT(ISERROR(SEARCH("Moderado",M50)))</formula>
    </cfRule>
    <cfRule type="containsText" dxfId="304" priority="82" operator="containsText" text="Extremo">
      <formula>NOT(ISERROR(SEARCH("Extremo",M50)))</formula>
    </cfRule>
    <cfRule type="containsText" dxfId="303" priority="83" operator="containsText" text="Baja">
      <formula>NOT(ISERROR(SEARCH("Baja",M50)))</formula>
    </cfRule>
    <cfRule type="containsText" dxfId="302" priority="84" operator="containsText" text="Alto">
      <formula>NOT(ISERROR(SEARCH("Alto",M50)))</formula>
    </cfRule>
  </conditionalFormatting>
  <dataValidations count="1">
    <dataValidation type="list" allowBlank="1" showInputMessage="1" showErrorMessage="1" sqref="D10:D8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NOT(ISERROR(SEARCH('https://etbcsj.sharepoint.com/Users/SOPORTE/Downloads/[Matriz de Riesgos Comunicación Institucional Integrada dic_2023 (2).xlsx]8- Políticas de Administración '!#REF!,F10)))</xm:f>
            <xm:f>'https://etbcsj.sharepoint.com/Users/SOPORTE/Downloads/[Matriz de Riesgos Comunicación Institucional Integrada dic_2023 (2).xlsx]8- Políticas de Administración '!#REF!</xm:f>
            <x14:dxf>
              <font>
                <color rgb="FF9C0006"/>
              </font>
              <fill>
                <patternFill>
                  <bgColor rgb="FFFFC7CE"/>
                </patternFill>
              </fill>
            </x14:dxf>
          </x14:cfRule>
          <x14:cfRule type="containsText" priority="201" operator="containsText" id="{98BBB724-AB29-48E4-B503-1C1E6BC9CA0A}">
            <xm:f>NOT(ISERROR(SEARCH('https://etbcsj.sharepoint.com/Users/SOPORTE/Downloads/[Matriz de Riesgos Comunicación Institucional Integrada dic_2023 (2).xlsx]8- Políticas de Administración '!#REF!,F10)))</xm:f>
            <xm:f>'https://etbcsj.sharepoint.com/Users/SOPORTE/Downloads/[Matriz de Riesgos Comunicación Institucional Integrada dic_2023 (2).xlsx]8- Políticas de Administración '!#REF!</xm:f>
            <x14:dxf>
              <font>
                <color rgb="FF006100"/>
              </font>
              <fill>
                <patternFill>
                  <bgColor rgb="FFC6EFCE"/>
                </patternFill>
              </fill>
            </x14:dxf>
          </x14:cfRule>
          <xm:sqref>F10 F20 F30 F80</xm:sqref>
        </x14:conditionalFormatting>
        <x14:conditionalFormatting xmlns:xm="http://schemas.microsoft.com/office/excel/2006/main">
          <x14:cfRule type="containsText" priority="153" operator="containsText" id="{DAB74E58-E85C-46C7-B3EE-1EEDAE138768}">
            <xm:f>NOT(ISERROR(SEARCH('https://etbcsj.sharepoint.com/Users/SOPORTE/Downloads/[Matriz de Riesgos Comunicación Institucional Integrada dic_2023 (2).xlsx]8- Políticas de Administración '!#REF!,F40)))</xm:f>
            <xm:f>'https://etbcsj.sharepoint.com/Users/SOPORTE/Downloads/[Matriz de Riesgos Comunicación Institucional Integrada dic_2023 (2).xlsx]8- Políticas de Administración '!#REF!</xm:f>
            <x14:dxf>
              <font>
                <color rgb="FF006100"/>
              </font>
              <fill>
                <patternFill>
                  <bgColor rgb="FFC6EFCE"/>
                </patternFill>
              </fill>
            </x14:dxf>
          </x14:cfRule>
          <x14:cfRule type="containsText" priority="154" operator="containsText" id="{CBB22F59-1914-425E-9A56-4050CF4CBCA0}">
            <xm:f>NOT(ISERROR(SEARCH('https://etbcsj.sharepoint.com/Users/SOPORTE/Downloads/[Matriz de Riesgos Comunicación Institucional Integrada dic_2023 (2).xlsx]8- Políticas de Administración '!#REF!,F40)))</xm:f>
            <xm:f>'https://etbcsj.sharepoint.com/Users/SOPORTE/Downloads/[Matriz de Riesgos Comunicación Institucional Integrada dic_2023 (2).xlsx]8- Políticas de Administración '!#REF!</xm:f>
            <x14:dxf>
              <font>
                <color rgb="FF9C0006"/>
              </font>
              <fill>
                <patternFill>
                  <bgColor rgb="FFFFC7CE"/>
                </patternFill>
              </fill>
            </x14:dxf>
          </x14:cfRule>
          <xm:sqref>F40</xm:sqref>
        </x14:conditionalFormatting>
        <x14:conditionalFormatting xmlns:xm="http://schemas.microsoft.com/office/excel/2006/main">
          <x14:cfRule type="containsText" priority="108" operator="containsText" id="{037BFB13-5C54-4805-B1EE-CB9E52C53588}">
            <xm:f>NOT(ISERROR(SEARCH('https://etbcsj.sharepoint.com/Users/SOPORTE/Downloads/[Matriz de Riesgos Comunicación Institucional Integrada dic_2023 (2).xlsx]8- Políticas de Administración '!#REF!,F50)))</xm:f>
            <xm:f>'https://etbcsj.sharepoint.com/Users/SOPORTE/Downloads/[Matriz de Riesgos Comunicación Institucional Integrada dic_2023 (2).xlsx]8- Políticas de Administración '!#REF!</xm:f>
            <x14:dxf>
              <font>
                <color rgb="FF9C0006"/>
              </font>
              <fill>
                <patternFill>
                  <bgColor rgb="FFFFC7CE"/>
                </patternFill>
              </fill>
            </x14:dxf>
          </x14:cfRule>
          <x14:cfRule type="containsText" priority="107" operator="containsText" id="{E83D0FEC-D883-449B-9A44-44A6090C8F58}">
            <xm:f>NOT(ISERROR(SEARCH('https://etbcsj.sharepoint.com/Users/SOPORTE/Downloads/[Matriz de Riesgos Comunicación Institucional Integrada dic_2023 (2).xlsx]8- Políticas de Administración '!#REF!,F50)))</xm:f>
            <xm:f>'https://etbcsj.sharepoint.com/Users/SOPORTE/Downloads/[Matriz de Riesgos Comunicación Institucional Integrada dic_2023 (2).xlsx]8- Políticas de Administración '!#REF!</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N40:N89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showGridLines="0" zoomScale="60" zoomScaleNormal="60" workbookViewId="0">
      <selection activeCell="E8" sqref="E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514" t="s">
        <v>400</v>
      </c>
      <c r="C2" s="514"/>
      <c r="D2" s="514"/>
      <c r="E2" s="514"/>
      <c r="F2" s="19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6"/>
      <c r="C4" s="197" t="s">
        <v>401</v>
      </c>
      <c r="D4" s="198"/>
      <c r="E4" s="199" t="s">
        <v>402</v>
      </c>
      <c r="F4" s="200"/>
      <c r="G4" s="1"/>
      <c r="H4" s="1"/>
      <c r="I4" s="1"/>
      <c r="J4" s="1"/>
      <c r="K4" s="1"/>
      <c r="L4" s="1"/>
      <c r="M4" s="1"/>
      <c r="N4" s="1"/>
      <c r="O4" s="1"/>
      <c r="P4" s="1"/>
      <c r="Q4" s="1"/>
      <c r="R4" s="1"/>
      <c r="S4" s="1"/>
      <c r="T4" s="1"/>
      <c r="U4" s="1"/>
      <c r="V4" s="1"/>
      <c r="W4" s="1"/>
      <c r="X4" s="1"/>
      <c r="Y4" s="1"/>
      <c r="Z4" s="1"/>
      <c r="AA4" s="1"/>
      <c r="AB4" s="1"/>
      <c r="AC4" s="1"/>
      <c r="AD4" s="1"/>
      <c r="AE4" s="1"/>
    </row>
    <row r="5" spans="1:137" ht="40.5">
      <c r="A5" s="1"/>
      <c r="B5" s="196"/>
      <c r="C5" s="201" t="s">
        <v>403</v>
      </c>
      <c r="D5" s="201"/>
      <c r="E5" s="201" t="s">
        <v>404</v>
      </c>
      <c r="F5" s="202" t="s">
        <v>402</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3" t="s">
        <v>405</v>
      </c>
      <c r="C6" s="204" t="s">
        <v>406</v>
      </c>
      <c r="D6" s="205">
        <v>0.04</v>
      </c>
      <c r="E6" s="206" t="s">
        <v>407</v>
      </c>
      <c r="F6" s="207">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8" t="s">
        <v>408</v>
      </c>
      <c r="C7" s="204" t="s">
        <v>409</v>
      </c>
      <c r="D7" s="205">
        <v>0.09</v>
      </c>
      <c r="E7" s="206" t="s">
        <v>410</v>
      </c>
      <c r="F7" s="20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9" t="s">
        <v>411</v>
      </c>
      <c r="C8" s="204" t="s">
        <v>412</v>
      </c>
      <c r="D8" s="205">
        <v>0.28999999999999998</v>
      </c>
      <c r="E8" s="206" t="s">
        <v>413</v>
      </c>
      <c r="F8" s="20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0" t="s">
        <v>414</v>
      </c>
      <c r="C9" s="204" t="s">
        <v>415</v>
      </c>
      <c r="D9" s="205">
        <v>0.49</v>
      </c>
      <c r="E9" s="206" t="s">
        <v>416</v>
      </c>
      <c r="F9" s="20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1" t="s">
        <v>417</v>
      </c>
      <c r="C10" s="204" t="s">
        <v>418</v>
      </c>
      <c r="D10" s="205">
        <v>1</v>
      </c>
      <c r="E10" s="206" t="s">
        <v>419</v>
      </c>
      <c r="F10" s="207">
        <v>5</v>
      </c>
      <c r="G10" s="1"/>
      <c r="H10" s="1"/>
      <c r="I10" s="212" t="s">
        <v>420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15" t="s">
        <v>421</v>
      </c>
      <c r="C14" s="515"/>
      <c r="D14" s="515"/>
      <c r="E14" s="515"/>
      <c r="F14" s="213"/>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4"/>
      <c r="C15" s="215"/>
      <c r="D15" s="215"/>
      <c r="E15" s="215"/>
      <c r="F15" s="214"/>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4"/>
      <c r="C16" s="510" t="s">
        <v>287</v>
      </c>
      <c r="D16" s="510"/>
      <c r="E16" s="510"/>
      <c r="F16" s="214"/>
      <c r="G16" s="25"/>
      <c r="H16" s="25"/>
      <c r="I16" s="216" t="s">
        <v>282</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3" t="s">
        <v>422</v>
      </c>
      <c r="C17" s="512" t="s">
        <v>423</v>
      </c>
      <c r="D17" s="512"/>
      <c r="E17" s="512"/>
      <c r="F17" s="207">
        <v>1</v>
      </c>
      <c r="G17" s="25"/>
      <c r="H17" s="25"/>
      <c r="I17" s="212" t="s">
        <v>287</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8" t="s">
        <v>424</v>
      </c>
      <c r="C18" s="512" t="s">
        <v>288</v>
      </c>
      <c r="D18" s="512"/>
      <c r="E18" s="512"/>
      <c r="F18" s="207">
        <v>2</v>
      </c>
      <c r="G18" s="25"/>
      <c r="H18" s="25"/>
      <c r="I18" s="212" t="s">
        <v>323</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9" t="s">
        <v>425</v>
      </c>
      <c r="C19" s="512" t="s">
        <v>426</v>
      </c>
      <c r="D19" s="512"/>
      <c r="E19" s="512"/>
      <c r="F19" s="207">
        <v>3</v>
      </c>
      <c r="G19" s="25"/>
      <c r="H19" s="25"/>
      <c r="I19" s="212" t="s">
        <v>297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0" t="s">
        <v>427</v>
      </c>
      <c r="C20" s="512" t="s">
        <v>334</v>
      </c>
      <c r="D20" s="512"/>
      <c r="E20" s="512"/>
      <c r="F20" s="207">
        <v>4</v>
      </c>
      <c r="G20" s="25"/>
      <c r="H20" s="25"/>
      <c r="I20" s="212" t="s">
        <v>291</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1" t="s">
        <v>428</v>
      </c>
      <c r="C21" s="512" t="s">
        <v>321</v>
      </c>
      <c r="D21" s="512"/>
      <c r="E21" s="512"/>
      <c r="F21" s="207">
        <v>5</v>
      </c>
      <c r="G21" s="25"/>
      <c r="H21" s="25"/>
      <c r="I21" s="212"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2"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4"/>
      <c r="C24" s="511" t="s">
        <v>323</v>
      </c>
      <c r="D24" s="511"/>
      <c r="E24" s="511"/>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7" t="s">
        <v>422</v>
      </c>
      <c r="C25" s="512" t="s">
        <v>429</v>
      </c>
      <c r="D25" s="512"/>
      <c r="E25" s="512"/>
      <c r="F25" s="207">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8" t="s">
        <v>424</v>
      </c>
      <c r="C26" s="512" t="s">
        <v>332</v>
      </c>
      <c r="D26" s="512"/>
      <c r="E26" s="512"/>
      <c r="F26" s="207">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9" t="s">
        <v>425</v>
      </c>
      <c r="C27" s="512" t="s">
        <v>430</v>
      </c>
      <c r="D27" s="512"/>
      <c r="E27" s="512"/>
      <c r="F27" s="207">
        <v>3</v>
      </c>
      <c r="G27" s="25"/>
      <c r="H27" s="25"/>
      <c r="I27" s="27" t="str">
        <f t="array" ref="I27:I31">_xlfn.IFS(I10='[11]8- Políticas de Administración '!$C$16,'[11]8- Políticas de Administración '!$C$17:$C$21,I10='[11]8- Políticas de Administración '!$C$24,'[11]8- Políticas de Administración '!$C$25:$C$29,I10='[11]8- Políticas de Administración '!$C$32,'[11]8- Políticas de Administración '!$C$33:$C$37,I10='[11]8- Políticas de Administración '!$C$40,'[11]8- Políticas de Administración '!$C$41:$C$45,I10='[11]8- Políticas de Administración '!$C$48,'[11]8- Políticas de Administración '!$C$49:$C$53,I10='[11]8- Políticas de Administración '!$C$56,'[11]8- Políticas de Administración '!$C$57:$C$61)</f>
        <v xml:space="preserve">Si el hecho llegara a presentarse, tendría consecuencias o efectos mínimos sobre la entidad.
</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0" t="s">
        <v>427</v>
      </c>
      <c r="C28" s="512" t="s">
        <v>337</v>
      </c>
      <c r="D28" s="512"/>
      <c r="E28" s="512"/>
      <c r="F28" s="207">
        <v>4</v>
      </c>
      <c r="G28" s="25"/>
      <c r="H28" s="25"/>
      <c r="I28" s="27" t="str">
        <v xml:space="preserve">Si el hecho llegara a presentarse, tendría bajo impacto o efecto sobre la entidad.
</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1" t="s">
        <v>428</v>
      </c>
      <c r="C29" s="512" t="s">
        <v>324</v>
      </c>
      <c r="D29" s="512"/>
      <c r="E29" s="512"/>
      <c r="F29" s="207">
        <v>5</v>
      </c>
      <c r="G29" s="25"/>
      <c r="H29" s="25"/>
      <c r="I29" s="27" t="str">
        <v xml:space="preserve">Si el hecho llegara a presentarse, tendría medianas consecuencias o efectos sobre la entidad.
</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tr">
        <v xml:space="preserve">Si el hecho llegara a presentarse, tendría altas consecuencias o efectos sobre la entidad
</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tr">
        <v xml:space="preserve">Si el hecho llegara a presentarse, tendría desastrosas consecuencias o efectos sobre la entidad.
</v>
      </c>
      <c r="J31" s="27"/>
      <c r="K31" s="27"/>
      <c r="L31" s="27"/>
      <c r="M31" s="27"/>
      <c r="N31" s="27"/>
      <c r="O31" s="27"/>
      <c r="P31" s="27"/>
      <c r="Q31" s="27"/>
      <c r="R31" s="27"/>
      <c r="S31" s="27"/>
    </row>
    <row r="32" spans="1:137" s="25" customFormat="1" ht="20.25">
      <c r="B32" s="222"/>
      <c r="C32" s="510" t="s">
        <v>297</v>
      </c>
      <c r="D32" s="510"/>
      <c r="E32" s="510"/>
      <c r="F32" s="28"/>
      <c r="I32" s="27"/>
      <c r="J32" s="27"/>
      <c r="K32" s="27"/>
      <c r="L32" s="27"/>
      <c r="M32" s="27"/>
      <c r="N32" s="27"/>
      <c r="O32" s="27"/>
      <c r="P32" s="27"/>
      <c r="Q32" s="27"/>
      <c r="R32" s="27"/>
      <c r="S32" s="27"/>
    </row>
    <row r="33" spans="2:19" s="25" customFormat="1" ht="20.25">
      <c r="B33" s="203" t="s">
        <v>422</v>
      </c>
      <c r="C33" s="512" t="s">
        <v>330</v>
      </c>
      <c r="D33" s="512"/>
      <c r="E33" s="512"/>
      <c r="F33" s="207">
        <v>1</v>
      </c>
      <c r="I33" s="27" t="str">
        <f t="array" ref="I33:I37">IF(I10='[11]8- Políticas de Administración '!$C$16,'[11]8- Políticas de Administración '!$C$17:$C$21,IF(I10='[11]8- Políticas de Administración '!$C$24,'[11]8- Políticas de Administración '!$C$25:$C$29,IF(I10='[11]8- Políticas de Administración '!$C$32,'[11]8- Políticas de Administración '!$C$33:$C$37,IF(I10='[11]8- Políticas de Administración '!$C$40,'[11]8- Políticas de Administración '!$C$41:$C$45,IF(I10='[11]8- Políticas de Administración '!$C$48,'[11]8- Políticas de Administración '!$C$49:$C$53,IF(I10='[11]8- Políticas de Administración '!$C$56,'[11]8- Políticas de Administración '!$C$57:$C$61))))))</f>
        <v xml:space="preserve">Si el hecho llegara a presentarse, tendría consecuencias o efectos mínimos sobre la entidad.
</v>
      </c>
      <c r="J33" s="27"/>
      <c r="K33" s="27"/>
      <c r="L33" s="27"/>
      <c r="M33" s="27"/>
      <c r="N33" s="27"/>
      <c r="O33" s="27"/>
      <c r="P33" s="27"/>
      <c r="Q33" s="27"/>
      <c r="R33" s="27"/>
      <c r="S33" s="27"/>
    </row>
    <row r="34" spans="2:19" s="25" customFormat="1" ht="20.25">
      <c r="B34" s="208" t="s">
        <v>424</v>
      </c>
      <c r="C34" s="512" t="s">
        <v>298</v>
      </c>
      <c r="D34" s="512"/>
      <c r="E34" s="512"/>
      <c r="F34" s="207">
        <v>2</v>
      </c>
      <c r="I34" s="27" t="str">
        <v xml:space="preserve">Si el hecho llegara a presentarse, tendría bajo impacto o efecto sobre la entidad.
</v>
      </c>
      <c r="J34" s="27"/>
      <c r="K34" s="27"/>
      <c r="L34" s="27"/>
      <c r="M34" s="27"/>
      <c r="N34" s="27"/>
      <c r="O34" s="27"/>
      <c r="P34" s="27"/>
      <c r="Q34" s="27"/>
      <c r="R34" s="27"/>
      <c r="S34" s="27"/>
    </row>
    <row r="35" spans="2:19" s="25" customFormat="1" ht="20.25">
      <c r="B35" s="209" t="s">
        <v>425</v>
      </c>
      <c r="C35" s="512" t="s">
        <v>431</v>
      </c>
      <c r="D35" s="512"/>
      <c r="E35" s="512"/>
      <c r="F35" s="207">
        <v>3</v>
      </c>
      <c r="I35" s="27" t="str">
        <v xml:space="preserve">Si el hecho llegara a presentarse, tendría medianas consecuencias o efectos sobre la entidad.
</v>
      </c>
      <c r="J35" s="27"/>
      <c r="K35" s="27"/>
      <c r="L35" s="27"/>
      <c r="M35" s="27"/>
      <c r="N35" s="27"/>
      <c r="O35" s="27"/>
      <c r="P35" s="27"/>
      <c r="Q35" s="27"/>
      <c r="R35" s="27"/>
      <c r="S35" s="27"/>
    </row>
    <row r="36" spans="2:19" s="25" customFormat="1" ht="20.25">
      <c r="B36" s="210" t="s">
        <v>427</v>
      </c>
      <c r="C36" s="512" t="s">
        <v>432</v>
      </c>
      <c r="D36" s="512"/>
      <c r="E36" s="512"/>
      <c r="F36" s="207">
        <v>4</v>
      </c>
      <c r="I36" s="27" t="str">
        <v xml:space="preserve">Si el hecho llegara a presentarse, tendría altas consecuencias o efectos sobre la entidad
</v>
      </c>
      <c r="J36" s="27"/>
      <c r="K36" s="27"/>
      <c r="L36" s="27"/>
      <c r="M36" s="27"/>
      <c r="N36" s="27"/>
      <c r="O36" s="27"/>
      <c r="P36" s="27"/>
      <c r="Q36" s="27"/>
      <c r="R36" s="27"/>
      <c r="S36" s="27"/>
    </row>
    <row r="37" spans="2:19" s="25" customFormat="1" ht="20.25">
      <c r="B37" s="211" t="s">
        <v>428</v>
      </c>
      <c r="C37" s="512" t="s">
        <v>433</v>
      </c>
      <c r="D37" s="512"/>
      <c r="E37" s="512"/>
      <c r="F37" s="207">
        <v>5</v>
      </c>
      <c r="I37" s="27" t="str">
        <v xml:space="preserve">Si el hecho llegara a presentarse, tendría desastrosas consecuencias o efectos sobre la entidad.
</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4"/>
      <c r="C40" s="510" t="s">
        <v>291</v>
      </c>
      <c r="D40" s="510"/>
      <c r="E40" s="510"/>
      <c r="F40" s="28"/>
    </row>
    <row r="41" spans="2:19" s="25" customFormat="1" ht="20.25">
      <c r="B41" s="223" t="s">
        <v>422</v>
      </c>
      <c r="C41" s="512" t="s">
        <v>292</v>
      </c>
      <c r="D41" s="512"/>
      <c r="E41" s="512"/>
      <c r="F41" s="207">
        <v>1</v>
      </c>
    </row>
    <row r="42" spans="2:19" s="25" customFormat="1" ht="20.25">
      <c r="B42" s="224" t="s">
        <v>424</v>
      </c>
      <c r="C42" s="512" t="s">
        <v>434</v>
      </c>
      <c r="D42" s="512"/>
      <c r="E42" s="512"/>
      <c r="F42" s="207">
        <v>2</v>
      </c>
    </row>
    <row r="43" spans="2:19" s="25" customFormat="1" ht="20.25">
      <c r="B43" s="225" t="s">
        <v>425</v>
      </c>
      <c r="C43" s="512" t="s">
        <v>435</v>
      </c>
      <c r="D43" s="512"/>
      <c r="E43" s="512"/>
      <c r="F43" s="207">
        <v>3</v>
      </c>
    </row>
    <row r="44" spans="2:19" s="25" customFormat="1" ht="20.25">
      <c r="B44" s="226" t="s">
        <v>427</v>
      </c>
      <c r="C44" s="512" t="s">
        <v>436</v>
      </c>
      <c r="D44" s="512"/>
      <c r="E44" s="512"/>
      <c r="F44" s="207">
        <v>4</v>
      </c>
    </row>
    <row r="45" spans="2:19" s="25" customFormat="1" ht="20.25">
      <c r="B45" s="227" t="s">
        <v>428</v>
      </c>
      <c r="C45" s="512" t="s">
        <v>437</v>
      </c>
      <c r="D45" s="512"/>
      <c r="E45" s="512"/>
      <c r="F45" s="207">
        <v>5</v>
      </c>
    </row>
    <row r="46" spans="2:19" s="25" customFormat="1" ht="20.25">
      <c r="B46" s="27"/>
      <c r="C46" s="27" t="s">
        <v>438</v>
      </c>
      <c r="D46" s="27"/>
      <c r="F46" s="28"/>
    </row>
    <row r="47" spans="2:19" s="25" customFormat="1" ht="20.25">
      <c r="B47" s="27"/>
      <c r="C47" s="27"/>
      <c r="D47" s="27"/>
      <c r="F47" s="28"/>
    </row>
    <row r="48" spans="2:19" s="25" customFormat="1" ht="20.25">
      <c r="B48" s="214"/>
      <c r="C48" s="511" t="s">
        <v>295</v>
      </c>
      <c r="D48" s="511"/>
      <c r="E48" s="511"/>
      <c r="F48" s="28"/>
    </row>
    <row r="49" spans="2:11" s="25" customFormat="1" ht="20.25" customHeight="1">
      <c r="B49" s="217" t="s">
        <v>422</v>
      </c>
      <c r="C49" s="512" t="s">
        <v>306</v>
      </c>
      <c r="D49" s="512"/>
      <c r="E49" s="512"/>
      <c r="F49" s="207">
        <v>1</v>
      </c>
    </row>
    <row r="50" spans="2:11" s="25" customFormat="1" ht="20.25" customHeight="1">
      <c r="B50" s="218" t="s">
        <v>424</v>
      </c>
      <c r="C50" s="512" t="s">
        <v>439</v>
      </c>
      <c r="D50" s="512"/>
      <c r="E50" s="512"/>
      <c r="F50" s="207">
        <v>2</v>
      </c>
      <c r="K50" s="214"/>
    </row>
    <row r="51" spans="2:11" s="25" customFormat="1" ht="20.25" customHeight="1">
      <c r="B51" s="219" t="s">
        <v>425</v>
      </c>
      <c r="C51" s="512" t="s">
        <v>440</v>
      </c>
      <c r="D51" s="512"/>
      <c r="E51" s="512"/>
      <c r="F51" s="207">
        <v>3</v>
      </c>
    </row>
    <row r="52" spans="2:11" s="25" customFormat="1" ht="20.25" customHeight="1">
      <c r="B52" s="220" t="s">
        <v>427</v>
      </c>
      <c r="C52" s="512" t="s">
        <v>441</v>
      </c>
      <c r="D52" s="512"/>
      <c r="E52" s="512"/>
      <c r="F52" s="207">
        <v>4</v>
      </c>
    </row>
    <row r="53" spans="2:11" s="25" customFormat="1" ht="20.25" customHeight="1">
      <c r="B53" s="221" t="s">
        <v>428</v>
      </c>
      <c r="C53" s="512" t="s">
        <v>442</v>
      </c>
      <c r="D53" s="512"/>
      <c r="E53" s="512"/>
      <c r="F53" s="207">
        <v>5</v>
      </c>
    </row>
    <row r="54" spans="2:11" s="25" customFormat="1" ht="20.25">
      <c r="B54" s="27"/>
      <c r="C54" s="27"/>
      <c r="D54" s="27"/>
      <c r="E54" s="27"/>
      <c r="F54" s="28"/>
    </row>
    <row r="55" spans="2:11" s="25" customFormat="1" ht="20.25"/>
    <row r="56" spans="2:11" s="25" customFormat="1" ht="20.25" customHeight="1">
      <c r="B56" s="214"/>
      <c r="C56" s="228" t="s">
        <v>420</v>
      </c>
      <c r="D56" s="228"/>
      <c r="E56" s="228"/>
      <c r="F56" s="28"/>
    </row>
    <row r="57" spans="2:11" s="25" customFormat="1" ht="20.25" customHeight="1">
      <c r="B57" s="217" t="s">
        <v>422</v>
      </c>
      <c r="C57" s="513" t="s">
        <v>443</v>
      </c>
      <c r="D57" s="513"/>
      <c r="E57" s="513"/>
      <c r="F57" s="207">
        <v>1</v>
      </c>
    </row>
    <row r="58" spans="2:11" s="25" customFormat="1" ht="20.25" customHeight="1">
      <c r="B58" s="218" t="s">
        <v>424</v>
      </c>
      <c r="C58" s="513" t="s">
        <v>444</v>
      </c>
      <c r="D58" s="513"/>
      <c r="E58" s="513"/>
      <c r="F58" s="207">
        <v>2</v>
      </c>
    </row>
    <row r="59" spans="2:11" s="25" customFormat="1" ht="20.25" customHeight="1">
      <c r="B59" s="219" t="s">
        <v>425</v>
      </c>
      <c r="C59" s="513" t="s">
        <v>445</v>
      </c>
      <c r="D59" s="513"/>
      <c r="E59" s="513"/>
      <c r="F59" s="207">
        <v>3</v>
      </c>
    </row>
    <row r="60" spans="2:11" s="25" customFormat="1" ht="20.25" customHeight="1">
      <c r="B60" s="220" t="s">
        <v>427</v>
      </c>
      <c r="C60" s="513" t="s">
        <v>446</v>
      </c>
      <c r="D60" s="513"/>
      <c r="E60" s="513"/>
      <c r="F60" s="207">
        <v>4</v>
      </c>
    </row>
    <row r="61" spans="2:11" s="25" customFormat="1" ht="20.25" customHeight="1">
      <c r="B61" s="221" t="s">
        <v>428</v>
      </c>
      <c r="C61" s="513" t="s">
        <v>447</v>
      </c>
      <c r="D61" s="513"/>
      <c r="E61" s="513"/>
      <c r="F61" s="207">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showGridLines="0" zoomScale="70" zoomScaleNormal="70" workbookViewId="0">
      <selection activeCell="B1" sqref="B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9"/>
      <c r="C3" s="230"/>
      <c r="D3" s="230"/>
      <c r="E3" s="230"/>
      <c r="F3" s="230"/>
      <c r="G3" s="230"/>
      <c r="H3" s="230"/>
      <c r="I3" s="231"/>
    </row>
    <row r="4" spans="2:19">
      <c r="B4" s="519" t="s">
        <v>448</v>
      </c>
      <c r="C4" s="520"/>
      <c r="D4" s="520"/>
      <c r="E4" s="521" t="s">
        <v>449</v>
      </c>
      <c r="F4" s="521"/>
      <c r="G4" s="521"/>
      <c r="H4" s="521"/>
      <c r="I4" s="522"/>
      <c r="Q4" s="516" t="s">
        <v>450</v>
      </c>
      <c r="R4" s="516"/>
    </row>
    <row r="5" spans="2:19">
      <c r="B5" s="519"/>
      <c r="C5" s="520"/>
      <c r="D5" s="520"/>
      <c r="E5" s="521"/>
      <c r="F5" s="521"/>
      <c r="G5" s="521"/>
      <c r="H5" s="521"/>
      <c r="I5" s="522"/>
      <c r="Q5" s="516"/>
      <c r="R5" s="516"/>
    </row>
    <row r="6" spans="2:19">
      <c r="B6" s="519"/>
      <c r="C6" s="520"/>
      <c r="D6" s="520"/>
      <c r="E6" s="521"/>
      <c r="F6" s="521"/>
      <c r="G6" s="521"/>
      <c r="H6" s="521"/>
      <c r="I6" s="522"/>
      <c r="Q6" s="516"/>
      <c r="R6" s="516"/>
    </row>
    <row r="7" spans="2:19" ht="15.75" thickBot="1">
      <c r="B7" s="232"/>
      <c r="I7" s="233"/>
    </row>
    <row r="8" spans="2:19" ht="62.25" customHeight="1" thickBot="1">
      <c r="B8" s="523" t="s">
        <v>402</v>
      </c>
      <c r="C8" s="524"/>
      <c r="D8" s="234" t="s">
        <v>451</v>
      </c>
      <c r="E8" s="235">
        <v>5</v>
      </c>
      <c r="F8" s="235">
        <v>10</v>
      </c>
      <c r="G8" s="235">
        <v>15</v>
      </c>
      <c r="H8" s="235">
        <v>20</v>
      </c>
      <c r="I8" s="236">
        <v>25</v>
      </c>
      <c r="K8" s="531" t="s">
        <v>452</v>
      </c>
      <c r="L8" s="532"/>
      <c r="M8" s="532"/>
      <c r="N8" s="532"/>
      <c r="O8" s="532"/>
      <c r="P8" s="533"/>
      <c r="Q8" s="527" t="s">
        <v>453</v>
      </c>
      <c r="R8" s="527"/>
      <c r="S8" s="9" t="s">
        <v>454</v>
      </c>
    </row>
    <row r="9" spans="2:19" ht="62.25" customHeight="1" thickBot="1">
      <c r="B9" s="523"/>
      <c r="C9" s="524"/>
      <c r="D9" s="234" t="s">
        <v>455</v>
      </c>
      <c r="E9" s="237">
        <v>4</v>
      </c>
      <c r="F9" s="237">
        <v>8</v>
      </c>
      <c r="G9" s="235">
        <v>12</v>
      </c>
      <c r="H9" s="235">
        <v>16</v>
      </c>
      <c r="I9" s="236">
        <v>20</v>
      </c>
      <c r="K9" s="534" t="s">
        <v>456</v>
      </c>
      <c r="L9" s="535"/>
      <c r="M9" s="535"/>
      <c r="N9" s="535"/>
      <c r="O9" s="535"/>
      <c r="P9" s="535"/>
      <c r="Q9" s="536" t="s">
        <v>457</v>
      </c>
      <c r="R9" s="537"/>
      <c r="S9" s="9" t="s">
        <v>396</v>
      </c>
    </row>
    <row r="10" spans="2:19" ht="62.25" customHeight="1" thickBot="1">
      <c r="B10" s="523"/>
      <c r="C10" s="524"/>
      <c r="D10" s="234" t="s">
        <v>458</v>
      </c>
      <c r="E10" s="237">
        <v>3</v>
      </c>
      <c r="F10" s="237">
        <v>6</v>
      </c>
      <c r="G10" s="237">
        <v>9</v>
      </c>
      <c r="H10" s="235">
        <v>12</v>
      </c>
      <c r="I10" s="236">
        <v>15</v>
      </c>
      <c r="K10" s="517" t="s">
        <v>425</v>
      </c>
      <c r="L10" s="518"/>
      <c r="M10" s="518"/>
      <c r="N10" s="518"/>
      <c r="O10" s="518"/>
      <c r="P10" s="518"/>
      <c r="Q10" s="527" t="s">
        <v>459</v>
      </c>
      <c r="R10" s="527"/>
      <c r="S10" s="9" t="s">
        <v>460</v>
      </c>
    </row>
    <row r="11" spans="2:19" ht="62.25" customHeight="1">
      <c r="B11" s="523"/>
      <c r="C11" s="524"/>
      <c r="D11" s="234" t="s">
        <v>461</v>
      </c>
      <c r="E11" s="238">
        <v>2</v>
      </c>
      <c r="F11" s="237">
        <v>4</v>
      </c>
      <c r="G11" s="237">
        <v>6</v>
      </c>
      <c r="H11" s="235">
        <v>8</v>
      </c>
      <c r="I11" s="236">
        <v>10</v>
      </c>
      <c r="K11" s="525" t="s">
        <v>462</v>
      </c>
      <c r="L11" s="526"/>
      <c r="M11" s="526"/>
      <c r="N11" s="526"/>
      <c r="O11" s="526"/>
      <c r="P11" s="526"/>
      <c r="Q11" s="527" t="s">
        <v>463</v>
      </c>
      <c r="R11" s="528"/>
      <c r="S11" s="9" t="s">
        <v>463</v>
      </c>
    </row>
    <row r="12" spans="2:19" ht="62.25" customHeight="1">
      <c r="B12" s="523"/>
      <c r="C12" s="524"/>
      <c r="D12" s="234" t="s">
        <v>464</v>
      </c>
      <c r="E12" s="238">
        <v>1</v>
      </c>
      <c r="F12" s="238">
        <v>2</v>
      </c>
      <c r="G12" s="237">
        <v>3</v>
      </c>
      <c r="H12" s="235">
        <v>4</v>
      </c>
      <c r="I12" s="236">
        <v>5</v>
      </c>
    </row>
    <row r="13" spans="2:19" ht="62.25" customHeight="1" thickBot="1">
      <c r="B13" s="239"/>
      <c r="C13" s="529" t="s">
        <v>465</v>
      </c>
      <c r="D13" s="530"/>
      <c r="E13" s="240" t="s">
        <v>466</v>
      </c>
      <c r="F13" s="240" t="s">
        <v>467</v>
      </c>
      <c r="G13" s="240" t="s">
        <v>468</v>
      </c>
      <c r="H13" s="240" t="s">
        <v>469</v>
      </c>
      <c r="I13" s="241" t="s">
        <v>470</v>
      </c>
    </row>
    <row r="17" spans="4:6">
      <c r="D17" s="9"/>
      <c r="E17" s="9"/>
      <c r="F17" s="9"/>
    </row>
    <row r="18" spans="4:6" ht="15.75">
      <c r="D18" s="14" t="s">
        <v>471</v>
      </c>
      <c r="E18" s="31" t="s">
        <v>462</v>
      </c>
      <c r="F18" s="31">
        <v>1</v>
      </c>
    </row>
    <row r="19" spans="4:6" ht="15.75">
      <c r="D19" t="s">
        <v>471</v>
      </c>
      <c r="E19" s="238" t="s">
        <v>462</v>
      </c>
      <c r="F19" s="238">
        <v>1</v>
      </c>
    </row>
    <row r="20" spans="4:6">
      <c r="D20" t="s">
        <v>472</v>
      </c>
      <c r="E20" t="s">
        <v>462</v>
      </c>
      <c r="F20">
        <v>2</v>
      </c>
    </row>
    <row r="21" spans="4:6">
      <c r="D21" t="s">
        <v>473</v>
      </c>
      <c r="E21" t="s">
        <v>425</v>
      </c>
      <c r="F21">
        <v>2</v>
      </c>
    </row>
    <row r="22" spans="4:6">
      <c r="D22" t="s">
        <v>474</v>
      </c>
      <c r="E22" t="s">
        <v>475</v>
      </c>
      <c r="F22">
        <v>3</v>
      </c>
    </row>
    <row r="23" spans="4:6">
      <c r="D23" t="s">
        <v>476</v>
      </c>
      <c r="E23" t="s">
        <v>452</v>
      </c>
      <c r="F23">
        <v>4</v>
      </c>
    </row>
    <row r="24" spans="4:6">
      <c r="D24" t="s">
        <v>477</v>
      </c>
      <c r="E24" t="s">
        <v>462</v>
      </c>
      <c r="F24">
        <v>1</v>
      </c>
    </row>
    <row r="25" spans="4:6">
      <c r="D25" t="s">
        <v>478</v>
      </c>
      <c r="E25" t="s">
        <v>425</v>
      </c>
      <c r="F25">
        <v>2</v>
      </c>
    </row>
    <row r="26" spans="4:6">
      <c r="D26" t="s">
        <v>479</v>
      </c>
      <c r="E26" t="s">
        <v>425</v>
      </c>
      <c r="F26">
        <v>2</v>
      </c>
    </row>
    <row r="27" spans="4:6">
      <c r="D27" t="s">
        <v>480</v>
      </c>
      <c r="E27" t="s">
        <v>456</v>
      </c>
      <c r="F27">
        <v>3</v>
      </c>
    </row>
    <row r="28" spans="4:6">
      <c r="D28" t="s">
        <v>481</v>
      </c>
      <c r="E28" t="s">
        <v>452</v>
      </c>
      <c r="F28">
        <v>4</v>
      </c>
    </row>
    <row r="29" spans="4:6">
      <c r="D29" t="s">
        <v>482</v>
      </c>
      <c r="E29" t="s">
        <v>425</v>
      </c>
      <c r="F29">
        <v>2</v>
      </c>
    </row>
    <row r="30" spans="4:6">
      <c r="D30" t="s">
        <v>483</v>
      </c>
      <c r="E30" t="s">
        <v>425</v>
      </c>
      <c r="F30">
        <v>2</v>
      </c>
    </row>
    <row r="31" spans="4:6">
      <c r="D31" t="s">
        <v>484</v>
      </c>
      <c r="E31" t="s">
        <v>425</v>
      </c>
      <c r="F31">
        <v>2</v>
      </c>
    </row>
    <row r="32" spans="4:6">
      <c r="D32" t="s">
        <v>485</v>
      </c>
      <c r="E32" t="s">
        <v>456</v>
      </c>
      <c r="F32">
        <v>3</v>
      </c>
    </row>
    <row r="33" spans="4:6">
      <c r="D33" t="s">
        <v>486</v>
      </c>
      <c r="E33" t="s">
        <v>452</v>
      </c>
      <c r="F33">
        <v>4</v>
      </c>
    </row>
    <row r="34" spans="4:6">
      <c r="D34" t="s">
        <v>487</v>
      </c>
      <c r="E34" t="s">
        <v>425</v>
      </c>
      <c r="F34">
        <v>2</v>
      </c>
    </row>
    <row r="35" spans="4:6">
      <c r="D35" t="s">
        <v>488</v>
      </c>
      <c r="E35" t="s">
        <v>425</v>
      </c>
      <c r="F35">
        <v>2</v>
      </c>
    </row>
    <row r="36" spans="4:6">
      <c r="D36" t="s">
        <v>489</v>
      </c>
      <c r="E36" t="s">
        <v>456</v>
      </c>
      <c r="F36">
        <v>3</v>
      </c>
    </row>
    <row r="37" spans="4:6">
      <c r="D37" t="s">
        <v>490</v>
      </c>
      <c r="E37" t="s">
        <v>456</v>
      </c>
      <c r="F37">
        <v>3</v>
      </c>
    </row>
    <row r="38" spans="4:6">
      <c r="D38" t="s">
        <v>491</v>
      </c>
      <c r="E38" t="s">
        <v>452</v>
      </c>
      <c r="F38">
        <v>4</v>
      </c>
    </row>
    <row r="39" spans="4:6">
      <c r="D39" t="s">
        <v>492</v>
      </c>
      <c r="E39" t="s">
        <v>456</v>
      </c>
      <c r="F39">
        <v>3</v>
      </c>
    </row>
    <row r="40" spans="4:6">
      <c r="D40" t="s">
        <v>493</v>
      </c>
      <c r="E40" t="s">
        <v>456</v>
      </c>
      <c r="F40">
        <v>3</v>
      </c>
    </row>
    <row r="41" spans="4:6">
      <c r="D41" t="s">
        <v>494</v>
      </c>
      <c r="E41" t="s">
        <v>456</v>
      </c>
      <c r="F41">
        <v>3</v>
      </c>
    </row>
    <row r="42" spans="4:6">
      <c r="D42" t="s">
        <v>495</v>
      </c>
      <c r="E42" t="s">
        <v>456</v>
      </c>
      <c r="F42">
        <v>3</v>
      </c>
    </row>
    <row r="43" spans="4:6">
      <c r="D43" t="s">
        <v>496</v>
      </c>
      <c r="E43" t="s">
        <v>452</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topLeftCell="A6" zoomScale="85" zoomScaleNormal="85" workbookViewId="0">
      <selection activeCell="H10" sqref="H10:H39"/>
    </sheetView>
  </sheetViews>
  <sheetFormatPr baseColWidth="10" defaultColWidth="11.42578125" defaultRowHeight="15"/>
  <cols>
    <col min="1" max="1" width="6.140625" style="250" customWidth="1"/>
    <col min="2" max="2" width="22.42578125" style="250" customWidth="1"/>
    <col min="3" max="3" width="42" customWidth="1"/>
    <col min="4" max="4" width="15.42578125" style="251" customWidth="1"/>
    <col min="5" max="5" width="10.85546875" style="252" customWidth="1"/>
    <col min="6" max="6" width="13.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57"/>
      <c r="B1" s="457"/>
      <c r="C1" s="457"/>
      <c r="D1" s="565"/>
      <c r="E1" s="565"/>
      <c r="F1" s="565"/>
      <c r="G1" s="565"/>
      <c r="H1" s="565"/>
      <c r="I1" s="565"/>
      <c r="J1" s="565"/>
      <c r="K1" s="561"/>
      <c r="L1" s="561"/>
      <c r="M1" s="561"/>
    </row>
    <row r="2" spans="1:13" s="11" customFormat="1" ht="39.75" customHeight="1">
      <c r="A2" s="457"/>
      <c r="B2" s="457"/>
      <c r="C2" s="457"/>
      <c r="D2" s="565"/>
      <c r="E2" s="565"/>
      <c r="F2" s="565"/>
      <c r="G2" s="565"/>
      <c r="H2" s="565"/>
      <c r="I2" s="565"/>
      <c r="J2" s="565"/>
      <c r="K2" s="561"/>
      <c r="L2" s="561"/>
      <c r="M2" s="561"/>
    </row>
    <row r="3" spans="1:13" s="11" customFormat="1" ht="3" customHeight="1">
      <c r="A3" s="457"/>
      <c r="B3" s="457"/>
      <c r="C3" s="457"/>
      <c r="D3" s="242"/>
      <c r="E3" s="242"/>
      <c r="F3" s="242"/>
      <c r="G3" s="242"/>
      <c r="H3" s="242"/>
      <c r="I3" s="242"/>
      <c r="J3" s="242"/>
      <c r="K3" s="561"/>
      <c r="L3" s="561"/>
      <c r="M3" s="561"/>
    </row>
    <row r="4" spans="1:13" s="11" customFormat="1" ht="21.75" customHeight="1">
      <c r="A4" s="562" t="s">
        <v>346</v>
      </c>
      <c r="B4" s="562"/>
      <c r="C4" s="564" t="str">
        <f>'6. Valoración Controles'!C4:K4</f>
        <v>MANTENIMIENTO A LA INFRAESTRUCTURA FÍSICA</v>
      </c>
      <c r="D4" s="564"/>
      <c r="E4" s="564"/>
      <c r="F4" s="564"/>
      <c r="G4" s="564"/>
      <c r="H4" s="564"/>
      <c r="I4" s="564"/>
      <c r="J4" s="564"/>
      <c r="K4" s="564"/>
      <c r="L4" s="564"/>
      <c r="M4" s="564"/>
    </row>
    <row r="5" spans="1:13" s="11" customFormat="1" ht="40.9" customHeight="1">
      <c r="A5" s="562" t="s">
        <v>347</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348</v>
      </c>
      <c r="B6" s="562"/>
      <c r="C6" s="563" t="s">
        <v>515</v>
      </c>
      <c r="D6" s="563"/>
      <c r="E6" s="563"/>
      <c r="F6" s="563"/>
      <c r="G6" s="563"/>
      <c r="H6" s="563"/>
      <c r="I6" s="563"/>
      <c r="J6" s="563"/>
      <c r="K6" s="563"/>
      <c r="L6" s="563"/>
      <c r="M6" s="563"/>
    </row>
    <row r="7" spans="1:13" s="247" customFormat="1" ht="24.75" customHeight="1" thickTop="1" thickBot="1">
      <c r="A7" s="571" t="s">
        <v>497</v>
      </c>
      <c r="B7" s="572"/>
      <c r="C7" s="573"/>
      <c r="D7" s="574" t="s">
        <v>498</v>
      </c>
      <c r="E7" s="574"/>
      <c r="F7" s="574"/>
      <c r="G7" s="575" t="s">
        <v>499</v>
      </c>
      <c r="H7" s="566" t="s">
        <v>500</v>
      </c>
      <c r="I7" s="568" t="s">
        <v>501</v>
      </c>
      <c r="J7" s="569"/>
      <c r="K7" s="568" t="s">
        <v>502</v>
      </c>
      <c r="L7" s="569"/>
      <c r="M7" s="570" t="s">
        <v>503</v>
      </c>
    </row>
    <row r="8" spans="1:13" s="248" customFormat="1" ht="57" customHeight="1" thickTop="1" thickBot="1">
      <c r="A8" s="253" t="s">
        <v>36</v>
      </c>
      <c r="B8" s="253" t="s">
        <v>204</v>
      </c>
      <c r="C8" s="253" t="s">
        <v>206</v>
      </c>
      <c r="D8" s="254" t="s">
        <v>216</v>
      </c>
      <c r="E8" s="254" t="s">
        <v>504</v>
      </c>
      <c r="F8" s="254" t="s">
        <v>505</v>
      </c>
      <c r="G8" s="575"/>
      <c r="H8" s="567"/>
      <c r="I8" s="255" t="s">
        <v>506</v>
      </c>
      <c r="J8" s="255" t="s">
        <v>507</v>
      </c>
      <c r="K8" s="255" t="s">
        <v>508</v>
      </c>
      <c r="L8" s="255" t="s">
        <v>509</v>
      </c>
      <c r="M8" s="570"/>
    </row>
    <row r="9" spans="1:13" s="249" customFormat="1" ht="3.75" customHeight="1" thickTop="1" thickBot="1">
      <c r="A9" s="550"/>
      <c r="B9" s="550"/>
      <c r="C9" s="550"/>
      <c r="D9" s="550"/>
      <c r="E9" s="550"/>
      <c r="F9" s="550"/>
      <c r="G9" s="550"/>
      <c r="H9" s="256"/>
      <c r="I9" s="256"/>
      <c r="J9" s="256"/>
      <c r="K9" s="256"/>
      <c r="L9" s="256"/>
      <c r="M9" s="256"/>
    </row>
    <row r="10" spans="1:13" s="249" customFormat="1" ht="13.5" customHeight="1">
      <c r="A10" s="560">
        <f>'7. Mapa Final'!A10</f>
        <v>1</v>
      </c>
      <c r="B10" s="559" t="str">
        <f>'7. Mapa Final'!B10</f>
        <v>Falta de control del registro de solicitudes de reparaciones locativas</v>
      </c>
      <c r="C10" s="552" t="str">
        <f>'7. Mapa Final'!C10</f>
        <v>Posibilidad de Incumplimiento de la atención de solicitudes de reparaciones locativas.</v>
      </c>
      <c r="D10" s="553" t="str">
        <f>'7. Mapa Final'!J10</f>
        <v>Muy Baja - 1</v>
      </c>
      <c r="E10" s="554" t="str">
        <f>'7. Mapa Final'!K10</f>
        <v>Menor - 2</v>
      </c>
      <c r="F10" s="555" t="str">
        <f>'7. Mapa Final'!M10</f>
        <v>Bajo - 2</v>
      </c>
      <c r="G10" s="478" t="s">
        <v>396</v>
      </c>
      <c r="H10" s="551" t="s">
        <v>521</v>
      </c>
      <c r="I10" s="556" t="s">
        <v>294</v>
      </c>
      <c r="J10" s="556" t="s">
        <v>510</v>
      </c>
      <c r="K10" s="557">
        <v>45658</v>
      </c>
      <c r="L10" s="557">
        <v>45746</v>
      </c>
      <c r="M10" s="551" t="s">
        <v>522</v>
      </c>
    </row>
    <row r="11" spans="1:13" s="249" customFormat="1" ht="13.5" customHeight="1">
      <c r="A11" s="558"/>
      <c r="B11" s="544"/>
      <c r="C11" s="545"/>
      <c r="D11" s="547"/>
      <c r="E11" s="549"/>
      <c r="F11" s="542"/>
      <c r="G11" s="479"/>
      <c r="H11" s="551"/>
      <c r="I11" s="556"/>
      <c r="J11" s="556"/>
      <c r="K11" s="556"/>
      <c r="L11" s="556"/>
      <c r="M11" s="551"/>
    </row>
    <row r="12" spans="1:13" s="249" customFormat="1" ht="13.5" customHeight="1">
      <c r="A12" s="558"/>
      <c r="B12" s="544"/>
      <c r="C12" s="545"/>
      <c r="D12" s="547"/>
      <c r="E12" s="549"/>
      <c r="F12" s="542"/>
      <c r="G12" s="479"/>
      <c r="H12" s="551"/>
      <c r="I12" s="556"/>
      <c r="J12" s="556"/>
      <c r="K12" s="556"/>
      <c r="L12" s="556"/>
      <c r="M12" s="551"/>
    </row>
    <row r="13" spans="1:13" s="249" customFormat="1" ht="13.5" customHeight="1">
      <c r="A13" s="558"/>
      <c r="B13" s="544"/>
      <c r="C13" s="545"/>
      <c r="D13" s="547"/>
      <c r="E13" s="549"/>
      <c r="F13" s="542"/>
      <c r="G13" s="479"/>
      <c r="H13" s="551"/>
      <c r="I13" s="556"/>
      <c r="J13" s="556"/>
      <c r="K13" s="556"/>
      <c r="L13" s="556"/>
      <c r="M13" s="551"/>
    </row>
    <row r="14" spans="1:13" s="249" customFormat="1" ht="13.5" customHeight="1">
      <c r="A14" s="558"/>
      <c r="B14" s="544"/>
      <c r="C14" s="545"/>
      <c r="D14" s="547"/>
      <c r="E14" s="549"/>
      <c r="F14" s="542"/>
      <c r="G14" s="479"/>
      <c r="H14" s="551"/>
      <c r="I14" s="556"/>
      <c r="J14" s="556"/>
      <c r="K14" s="556"/>
      <c r="L14" s="556"/>
      <c r="M14" s="551"/>
    </row>
    <row r="15" spans="1:13" s="249" customFormat="1" ht="13.5" customHeight="1">
      <c r="A15" s="558"/>
      <c r="B15" s="544"/>
      <c r="C15" s="545"/>
      <c r="D15" s="547"/>
      <c r="E15" s="549"/>
      <c r="F15" s="542"/>
      <c r="G15" s="479"/>
      <c r="H15" s="551"/>
      <c r="I15" s="556"/>
      <c r="J15" s="556"/>
      <c r="K15" s="556"/>
      <c r="L15" s="556"/>
      <c r="M15" s="551"/>
    </row>
    <row r="16" spans="1:13" s="249" customFormat="1" ht="13.5" customHeight="1">
      <c r="A16" s="558"/>
      <c r="B16" s="544"/>
      <c r="C16" s="545"/>
      <c r="D16" s="547"/>
      <c r="E16" s="549"/>
      <c r="F16" s="542"/>
      <c r="G16" s="479"/>
      <c r="H16" s="551"/>
      <c r="I16" s="556"/>
      <c r="J16" s="556"/>
      <c r="K16" s="556"/>
      <c r="L16" s="556"/>
      <c r="M16" s="551"/>
    </row>
    <row r="17" spans="1:13" s="249" customFormat="1" ht="13.5" customHeight="1">
      <c r="A17" s="558"/>
      <c r="B17" s="544"/>
      <c r="C17" s="545"/>
      <c r="D17" s="547"/>
      <c r="E17" s="549"/>
      <c r="F17" s="542"/>
      <c r="G17" s="479"/>
      <c r="H17" s="551"/>
      <c r="I17" s="556"/>
      <c r="J17" s="556"/>
      <c r="K17" s="556"/>
      <c r="L17" s="556"/>
      <c r="M17" s="551"/>
    </row>
    <row r="18" spans="1:13" s="249" customFormat="1" ht="21.75" customHeight="1">
      <c r="A18" s="558"/>
      <c r="B18" s="544"/>
      <c r="C18" s="545"/>
      <c r="D18" s="547"/>
      <c r="E18" s="549"/>
      <c r="F18" s="542"/>
      <c r="G18" s="479"/>
      <c r="H18" s="551"/>
      <c r="I18" s="556"/>
      <c r="J18" s="556"/>
      <c r="K18" s="556"/>
      <c r="L18" s="556"/>
      <c r="M18" s="551"/>
    </row>
    <row r="19" spans="1:13" s="249" customFormat="1" ht="21.75" customHeight="1">
      <c r="A19" s="558"/>
      <c r="B19" s="544"/>
      <c r="C19" s="545"/>
      <c r="D19" s="547"/>
      <c r="E19" s="549"/>
      <c r="F19" s="542"/>
      <c r="G19" s="480"/>
      <c r="H19" s="551"/>
      <c r="I19" s="556"/>
      <c r="J19" s="556"/>
      <c r="K19" s="556"/>
      <c r="L19" s="556"/>
      <c r="M19" s="551"/>
    </row>
    <row r="20" spans="1:13" s="249" customFormat="1" ht="13.5" customHeight="1">
      <c r="A20" s="558">
        <f>'7. Mapa Final'!A20</f>
        <v>2</v>
      </c>
      <c r="B20" s="544" t="str">
        <f>'7. Mapa Final'!B20</f>
        <v>Problemas locativos en las sedes judiciales</v>
      </c>
      <c r="C20" s="545" t="str">
        <f>'7. Mapa Final'!C20</f>
        <v xml:space="preserve">Posibilidad de Afectación en la Prestación del Servicio de Justicia por Fallas en la prestacion de los ervicios publicos por  agentes externos  y  edificaciones no modernas </v>
      </c>
      <c r="D20" s="546" t="str">
        <f>'7. Mapa Final'!J20</f>
        <v>Alta - 4</v>
      </c>
      <c r="E20" s="548" t="str">
        <f>'7. Mapa Final'!K20</f>
        <v>Moderado - 3</v>
      </c>
      <c r="F20" s="542" t="str">
        <f>'7. Mapa Final'!M20</f>
        <v>Alto - 12</v>
      </c>
      <c r="G20" s="479" t="s">
        <v>396</v>
      </c>
      <c r="H20" s="551" t="s">
        <v>523</v>
      </c>
      <c r="I20" s="556" t="s">
        <v>294</v>
      </c>
      <c r="J20" s="556" t="s">
        <v>510</v>
      </c>
      <c r="K20" s="557">
        <v>45658</v>
      </c>
      <c r="L20" s="557">
        <v>45746</v>
      </c>
      <c r="M20" s="551" t="s">
        <v>524</v>
      </c>
    </row>
    <row r="21" spans="1:13" s="249" customFormat="1" ht="13.5" customHeight="1">
      <c r="A21" s="558"/>
      <c r="B21" s="544"/>
      <c r="C21" s="545"/>
      <c r="D21" s="547"/>
      <c r="E21" s="549"/>
      <c r="F21" s="542"/>
      <c r="G21" s="479"/>
      <c r="H21" s="551"/>
      <c r="I21" s="556"/>
      <c r="J21" s="556"/>
      <c r="K21" s="556"/>
      <c r="L21" s="556"/>
      <c r="M21" s="551"/>
    </row>
    <row r="22" spans="1:13" s="249" customFormat="1" ht="13.5" customHeight="1">
      <c r="A22" s="558"/>
      <c r="B22" s="544"/>
      <c r="C22" s="545"/>
      <c r="D22" s="547"/>
      <c r="E22" s="549"/>
      <c r="F22" s="542"/>
      <c r="G22" s="479"/>
      <c r="H22" s="551"/>
      <c r="I22" s="556"/>
      <c r="J22" s="556"/>
      <c r="K22" s="556"/>
      <c r="L22" s="556"/>
      <c r="M22" s="551"/>
    </row>
    <row r="23" spans="1:13" s="249" customFormat="1" ht="13.5" customHeight="1">
      <c r="A23" s="558"/>
      <c r="B23" s="544"/>
      <c r="C23" s="545"/>
      <c r="D23" s="547"/>
      <c r="E23" s="549"/>
      <c r="F23" s="542"/>
      <c r="G23" s="479"/>
      <c r="H23" s="551"/>
      <c r="I23" s="556"/>
      <c r="J23" s="556"/>
      <c r="K23" s="556"/>
      <c r="L23" s="556"/>
      <c r="M23" s="551"/>
    </row>
    <row r="24" spans="1:13" s="249" customFormat="1" ht="13.5" customHeight="1">
      <c r="A24" s="558"/>
      <c r="B24" s="544"/>
      <c r="C24" s="545"/>
      <c r="D24" s="547"/>
      <c r="E24" s="549"/>
      <c r="F24" s="542"/>
      <c r="G24" s="479"/>
      <c r="H24" s="551"/>
      <c r="I24" s="556"/>
      <c r="J24" s="556"/>
      <c r="K24" s="556"/>
      <c r="L24" s="556"/>
      <c r="M24" s="551"/>
    </row>
    <row r="25" spans="1:13" s="249" customFormat="1" ht="13.5" customHeight="1">
      <c r="A25" s="558"/>
      <c r="B25" s="544"/>
      <c r="C25" s="545"/>
      <c r="D25" s="547"/>
      <c r="E25" s="549"/>
      <c r="F25" s="542"/>
      <c r="G25" s="479"/>
      <c r="H25" s="551"/>
      <c r="I25" s="556"/>
      <c r="J25" s="556"/>
      <c r="K25" s="556"/>
      <c r="L25" s="556"/>
      <c r="M25" s="551"/>
    </row>
    <row r="26" spans="1:13" s="249" customFormat="1" ht="13.5" customHeight="1">
      <c r="A26" s="558"/>
      <c r="B26" s="544"/>
      <c r="C26" s="545"/>
      <c r="D26" s="547"/>
      <c r="E26" s="549"/>
      <c r="F26" s="542"/>
      <c r="G26" s="479"/>
      <c r="H26" s="551"/>
      <c r="I26" s="556"/>
      <c r="J26" s="556"/>
      <c r="K26" s="556"/>
      <c r="L26" s="556"/>
      <c r="M26" s="551"/>
    </row>
    <row r="27" spans="1:13" s="249" customFormat="1" ht="13.5" customHeight="1">
      <c r="A27" s="558"/>
      <c r="B27" s="544"/>
      <c r="C27" s="545"/>
      <c r="D27" s="547"/>
      <c r="E27" s="549"/>
      <c r="F27" s="542"/>
      <c r="G27" s="479"/>
      <c r="H27" s="551"/>
      <c r="I27" s="556"/>
      <c r="J27" s="556"/>
      <c r="K27" s="556"/>
      <c r="L27" s="556"/>
      <c r="M27" s="551"/>
    </row>
    <row r="28" spans="1:13" s="249" customFormat="1" ht="21.75" customHeight="1">
      <c r="A28" s="558"/>
      <c r="B28" s="544"/>
      <c r="C28" s="545"/>
      <c r="D28" s="547"/>
      <c r="E28" s="549"/>
      <c r="F28" s="542"/>
      <c r="G28" s="479"/>
      <c r="H28" s="551"/>
      <c r="I28" s="556"/>
      <c r="J28" s="556"/>
      <c r="K28" s="556"/>
      <c r="L28" s="556"/>
      <c r="M28" s="551"/>
    </row>
    <row r="29" spans="1:13" s="249" customFormat="1" ht="21.75" customHeight="1">
      <c r="A29" s="558"/>
      <c r="B29" s="544"/>
      <c r="C29" s="545"/>
      <c r="D29" s="547"/>
      <c r="E29" s="549"/>
      <c r="F29" s="542"/>
      <c r="G29" s="480"/>
      <c r="H29" s="551"/>
      <c r="I29" s="556"/>
      <c r="J29" s="556"/>
      <c r="K29" s="556"/>
      <c r="L29" s="556"/>
      <c r="M29" s="551"/>
    </row>
    <row r="30" spans="1:13" s="249" customFormat="1" ht="13.5" customHeight="1">
      <c r="A30" s="558">
        <f>'7. Mapa Final'!A30</f>
        <v>3</v>
      </c>
      <c r="B30" s="544"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479" t="s">
        <v>454</v>
      </c>
      <c r="H30" s="551" t="s">
        <v>525</v>
      </c>
      <c r="I30" s="556" t="s">
        <v>294</v>
      </c>
      <c r="J30" s="556" t="s">
        <v>510</v>
      </c>
      <c r="K30" s="557">
        <v>45658</v>
      </c>
      <c r="L30" s="557">
        <v>45746</v>
      </c>
      <c r="M30" s="551" t="s">
        <v>526</v>
      </c>
    </row>
    <row r="31" spans="1:13" s="249" customFormat="1" ht="13.5" customHeight="1">
      <c r="A31" s="558"/>
      <c r="B31" s="544"/>
      <c r="C31" s="545"/>
      <c r="D31" s="547"/>
      <c r="E31" s="549"/>
      <c r="F31" s="542"/>
      <c r="G31" s="479"/>
      <c r="H31" s="551"/>
      <c r="I31" s="556"/>
      <c r="J31" s="556"/>
      <c r="K31" s="556"/>
      <c r="L31" s="556"/>
      <c r="M31" s="551"/>
    </row>
    <row r="32" spans="1:13" s="249" customFormat="1" ht="13.5" customHeight="1">
      <c r="A32" s="558"/>
      <c r="B32" s="544"/>
      <c r="C32" s="545"/>
      <c r="D32" s="547"/>
      <c r="E32" s="549"/>
      <c r="F32" s="542"/>
      <c r="G32" s="479"/>
      <c r="H32" s="551"/>
      <c r="I32" s="556"/>
      <c r="J32" s="556"/>
      <c r="K32" s="556"/>
      <c r="L32" s="556"/>
      <c r="M32" s="551"/>
    </row>
    <row r="33" spans="1:13" s="249" customFormat="1" ht="13.5" customHeight="1">
      <c r="A33" s="558"/>
      <c r="B33" s="544"/>
      <c r="C33" s="545"/>
      <c r="D33" s="547"/>
      <c r="E33" s="549"/>
      <c r="F33" s="542"/>
      <c r="G33" s="479"/>
      <c r="H33" s="551"/>
      <c r="I33" s="556"/>
      <c r="J33" s="556"/>
      <c r="K33" s="556"/>
      <c r="L33" s="556"/>
      <c r="M33" s="551"/>
    </row>
    <row r="34" spans="1:13" s="249" customFormat="1" ht="13.5" customHeight="1">
      <c r="A34" s="558"/>
      <c r="B34" s="544"/>
      <c r="C34" s="545"/>
      <c r="D34" s="547"/>
      <c r="E34" s="549"/>
      <c r="F34" s="542"/>
      <c r="G34" s="479"/>
      <c r="H34" s="551"/>
      <c r="I34" s="556"/>
      <c r="J34" s="556"/>
      <c r="K34" s="556"/>
      <c r="L34" s="556"/>
      <c r="M34" s="551"/>
    </row>
    <row r="35" spans="1:13" s="249" customFormat="1" ht="13.5" customHeight="1">
      <c r="A35" s="558"/>
      <c r="B35" s="544"/>
      <c r="C35" s="545"/>
      <c r="D35" s="547"/>
      <c r="E35" s="549"/>
      <c r="F35" s="542"/>
      <c r="G35" s="479"/>
      <c r="H35" s="551"/>
      <c r="I35" s="556"/>
      <c r="J35" s="556"/>
      <c r="K35" s="556"/>
      <c r="L35" s="556"/>
      <c r="M35" s="551"/>
    </row>
    <row r="36" spans="1:13" s="249" customFormat="1" ht="13.5" customHeight="1">
      <c r="A36" s="558"/>
      <c r="B36" s="544"/>
      <c r="C36" s="545"/>
      <c r="D36" s="547"/>
      <c r="E36" s="549"/>
      <c r="F36" s="542"/>
      <c r="G36" s="479"/>
      <c r="H36" s="551"/>
      <c r="I36" s="556"/>
      <c r="J36" s="556"/>
      <c r="K36" s="556"/>
      <c r="L36" s="556"/>
      <c r="M36" s="551"/>
    </row>
    <row r="37" spans="1:13" s="249" customFormat="1" ht="13.5" customHeight="1">
      <c r="A37" s="558"/>
      <c r="B37" s="544"/>
      <c r="C37" s="545"/>
      <c r="D37" s="547"/>
      <c r="E37" s="549"/>
      <c r="F37" s="542"/>
      <c r="G37" s="479"/>
      <c r="H37" s="551"/>
      <c r="I37" s="556"/>
      <c r="J37" s="556"/>
      <c r="K37" s="556"/>
      <c r="L37" s="556"/>
      <c r="M37" s="551"/>
    </row>
    <row r="38" spans="1:13" s="249" customFormat="1" ht="21.75" customHeight="1">
      <c r="A38" s="558"/>
      <c r="B38" s="544"/>
      <c r="C38" s="545"/>
      <c r="D38" s="547"/>
      <c r="E38" s="549"/>
      <c r="F38" s="542"/>
      <c r="G38" s="479"/>
      <c r="H38" s="551"/>
      <c r="I38" s="556"/>
      <c r="J38" s="556"/>
      <c r="K38" s="556"/>
      <c r="L38" s="556"/>
      <c r="M38" s="551"/>
    </row>
    <row r="39" spans="1:13" s="249" customFormat="1" ht="21.75" customHeight="1">
      <c r="A39" s="558"/>
      <c r="B39" s="544"/>
      <c r="C39" s="545"/>
      <c r="D39" s="547"/>
      <c r="E39" s="549"/>
      <c r="F39" s="542"/>
      <c r="G39" s="480"/>
      <c r="H39" s="551"/>
      <c r="I39" s="556"/>
      <c r="J39" s="556"/>
      <c r="K39" s="556"/>
      <c r="L39" s="556"/>
      <c r="M39" s="551"/>
    </row>
    <row r="40" spans="1:13" s="249" customFormat="1" ht="13.5" customHeight="1">
      <c r="A40" s="538">
        <f>'7. Mapa Final'!A40</f>
        <v>4</v>
      </c>
      <c r="B40" s="544"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463" t="s">
        <v>454</v>
      </c>
      <c r="H40" s="543"/>
      <c r="I40" s="539" t="s">
        <v>510</v>
      </c>
      <c r="J40" s="539"/>
      <c r="K40" s="540"/>
      <c r="L40" s="540"/>
      <c r="M40" s="541" t="s">
        <v>511</v>
      </c>
    </row>
    <row r="41" spans="1:13" s="249" customFormat="1" ht="13.5" customHeight="1">
      <c r="A41" s="538"/>
      <c r="B41" s="544"/>
      <c r="C41" s="545"/>
      <c r="D41" s="547"/>
      <c r="E41" s="549"/>
      <c r="F41" s="542"/>
      <c r="G41" s="463"/>
      <c r="H41" s="543"/>
      <c r="I41" s="539"/>
      <c r="J41" s="539"/>
      <c r="K41" s="539"/>
      <c r="L41" s="539"/>
      <c r="M41" s="541"/>
    </row>
    <row r="42" spans="1:13" s="249" customFormat="1" ht="13.5" customHeight="1">
      <c r="A42" s="538"/>
      <c r="B42" s="544"/>
      <c r="C42" s="545"/>
      <c r="D42" s="547"/>
      <c r="E42" s="549"/>
      <c r="F42" s="542"/>
      <c r="G42" s="463"/>
      <c r="H42" s="543"/>
      <c r="I42" s="539"/>
      <c r="J42" s="539"/>
      <c r="K42" s="539"/>
      <c r="L42" s="539"/>
      <c r="M42" s="541"/>
    </row>
    <row r="43" spans="1:13" s="249" customFormat="1" ht="13.5" customHeight="1">
      <c r="A43" s="538"/>
      <c r="B43" s="544"/>
      <c r="C43" s="545"/>
      <c r="D43" s="547"/>
      <c r="E43" s="549"/>
      <c r="F43" s="542"/>
      <c r="G43" s="463"/>
      <c r="H43" s="543"/>
      <c r="I43" s="539"/>
      <c r="J43" s="539"/>
      <c r="K43" s="539"/>
      <c r="L43" s="539"/>
      <c r="M43" s="541"/>
    </row>
    <row r="44" spans="1:13" s="249" customFormat="1" ht="13.5" customHeight="1">
      <c r="A44" s="538"/>
      <c r="B44" s="544"/>
      <c r="C44" s="545"/>
      <c r="D44" s="547"/>
      <c r="E44" s="549"/>
      <c r="F44" s="542"/>
      <c r="G44" s="463"/>
      <c r="H44" s="543"/>
      <c r="I44" s="539"/>
      <c r="J44" s="539"/>
      <c r="K44" s="539"/>
      <c r="L44" s="539"/>
      <c r="M44" s="541"/>
    </row>
    <row r="45" spans="1:13" s="249" customFormat="1" ht="13.5" customHeight="1">
      <c r="A45" s="538"/>
      <c r="B45" s="544"/>
      <c r="C45" s="545"/>
      <c r="D45" s="547"/>
      <c r="E45" s="549"/>
      <c r="F45" s="542"/>
      <c r="G45" s="463"/>
      <c r="H45" s="543"/>
      <c r="I45" s="539"/>
      <c r="J45" s="539"/>
      <c r="K45" s="539"/>
      <c r="L45" s="539"/>
      <c r="M45" s="541"/>
    </row>
    <row r="46" spans="1:13" s="249" customFormat="1" ht="13.5" customHeight="1">
      <c r="A46" s="538"/>
      <c r="B46" s="544"/>
      <c r="C46" s="545"/>
      <c r="D46" s="547"/>
      <c r="E46" s="549"/>
      <c r="F46" s="542"/>
      <c r="G46" s="463"/>
      <c r="H46" s="543"/>
      <c r="I46" s="539"/>
      <c r="J46" s="539"/>
      <c r="K46" s="539"/>
      <c r="L46" s="539"/>
      <c r="M46" s="541"/>
    </row>
    <row r="47" spans="1:13" s="249" customFormat="1" ht="13.5" customHeight="1">
      <c r="A47" s="538"/>
      <c r="B47" s="544"/>
      <c r="C47" s="545"/>
      <c r="D47" s="547"/>
      <c r="E47" s="549"/>
      <c r="F47" s="542"/>
      <c r="G47" s="463"/>
      <c r="H47" s="543"/>
      <c r="I47" s="539"/>
      <c r="J47" s="539"/>
      <c r="K47" s="539"/>
      <c r="L47" s="539"/>
      <c r="M47" s="541"/>
    </row>
    <row r="48" spans="1:13" s="249" customFormat="1" ht="21.75" customHeight="1">
      <c r="A48" s="538"/>
      <c r="B48" s="544"/>
      <c r="C48" s="545"/>
      <c r="D48" s="547"/>
      <c r="E48" s="549"/>
      <c r="F48" s="542"/>
      <c r="G48" s="463"/>
      <c r="H48" s="543"/>
      <c r="I48" s="539"/>
      <c r="J48" s="539"/>
      <c r="K48" s="539"/>
      <c r="L48" s="539"/>
      <c r="M48" s="541"/>
    </row>
    <row r="49" spans="1:13" s="249" customFormat="1" ht="21.75" customHeight="1">
      <c r="A49" s="538"/>
      <c r="B49" s="544"/>
      <c r="C49" s="545"/>
      <c r="D49" s="547"/>
      <c r="E49" s="549"/>
      <c r="F49" s="542"/>
      <c r="G49" s="463"/>
      <c r="H49" s="543"/>
      <c r="I49" s="539"/>
      <c r="J49" s="539"/>
      <c r="K49" s="539"/>
      <c r="L49" s="539"/>
      <c r="M49" s="541"/>
    </row>
    <row r="50" spans="1:13" s="249" customFormat="1" ht="13.5" customHeight="1">
      <c r="A50" s="538">
        <f>'7. Mapa Final'!A50</f>
        <v>5</v>
      </c>
      <c r="B50" s="544"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Baja - 2</v>
      </c>
      <c r="E50" s="548" t="str">
        <f>'7. Mapa Final'!K50</f>
        <v>Menor - 2</v>
      </c>
      <c r="F50" s="542" t="str">
        <f>'7. Mapa Final'!M50</f>
        <v>Moderado - 4</v>
      </c>
      <c r="G50" s="463" t="s">
        <v>454</v>
      </c>
      <c r="H50" s="543"/>
      <c r="I50" s="539" t="s">
        <v>510</v>
      </c>
      <c r="J50" s="539"/>
      <c r="K50" s="540"/>
      <c r="L50" s="540"/>
      <c r="M50" s="541" t="s">
        <v>511</v>
      </c>
    </row>
    <row r="51" spans="1:13" s="249" customFormat="1" ht="13.5" customHeight="1">
      <c r="A51" s="538"/>
      <c r="B51" s="544"/>
      <c r="C51" s="545"/>
      <c r="D51" s="547"/>
      <c r="E51" s="549"/>
      <c r="F51" s="542"/>
      <c r="G51" s="463"/>
      <c r="H51" s="543"/>
      <c r="I51" s="539"/>
      <c r="J51" s="539"/>
      <c r="K51" s="539"/>
      <c r="L51" s="539"/>
      <c r="M51" s="541"/>
    </row>
    <row r="52" spans="1:13" s="249" customFormat="1" ht="13.5" customHeight="1">
      <c r="A52" s="538"/>
      <c r="B52" s="544"/>
      <c r="C52" s="545"/>
      <c r="D52" s="547"/>
      <c r="E52" s="549"/>
      <c r="F52" s="542"/>
      <c r="G52" s="463"/>
      <c r="H52" s="543"/>
      <c r="I52" s="539"/>
      <c r="J52" s="539"/>
      <c r="K52" s="539"/>
      <c r="L52" s="539"/>
      <c r="M52" s="541"/>
    </row>
    <row r="53" spans="1:13" s="249" customFormat="1" ht="13.5" customHeight="1">
      <c r="A53" s="538"/>
      <c r="B53" s="544"/>
      <c r="C53" s="545"/>
      <c r="D53" s="547"/>
      <c r="E53" s="549"/>
      <c r="F53" s="542"/>
      <c r="G53" s="463"/>
      <c r="H53" s="543"/>
      <c r="I53" s="539"/>
      <c r="J53" s="539"/>
      <c r="K53" s="539"/>
      <c r="L53" s="539"/>
      <c r="M53" s="541"/>
    </row>
    <row r="54" spans="1:13" s="249" customFormat="1" ht="13.5" customHeight="1">
      <c r="A54" s="538"/>
      <c r="B54" s="544"/>
      <c r="C54" s="545"/>
      <c r="D54" s="547"/>
      <c r="E54" s="549"/>
      <c r="F54" s="542"/>
      <c r="G54" s="463"/>
      <c r="H54" s="543"/>
      <c r="I54" s="539"/>
      <c r="J54" s="539"/>
      <c r="K54" s="539"/>
      <c r="L54" s="539"/>
      <c r="M54" s="541"/>
    </row>
    <row r="55" spans="1:13" s="249" customFormat="1" ht="13.5" customHeight="1">
      <c r="A55" s="538"/>
      <c r="B55" s="544"/>
      <c r="C55" s="545"/>
      <c r="D55" s="547"/>
      <c r="E55" s="549"/>
      <c r="F55" s="542"/>
      <c r="G55" s="463"/>
      <c r="H55" s="543"/>
      <c r="I55" s="539"/>
      <c r="J55" s="539"/>
      <c r="K55" s="539"/>
      <c r="L55" s="539"/>
      <c r="M55" s="541"/>
    </row>
    <row r="56" spans="1:13" s="249" customFormat="1" ht="13.5" customHeight="1">
      <c r="A56" s="538"/>
      <c r="B56" s="544"/>
      <c r="C56" s="545"/>
      <c r="D56" s="547"/>
      <c r="E56" s="549"/>
      <c r="F56" s="542"/>
      <c r="G56" s="463"/>
      <c r="H56" s="543"/>
      <c r="I56" s="539"/>
      <c r="J56" s="539"/>
      <c r="K56" s="539"/>
      <c r="L56" s="539"/>
      <c r="M56" s="541"/>
    </row>
    <row r="57" spans="1:13" s="249" customFormat="1" ht="13.5" customHeight="1">
      <c r="A57" s="538"/>
      <c r="B57" s="544"/>
      <c r="C57" s="545"/>
      <c r="D57" s="547"/>
      <c r="E57" s="549"/>
      <c r="F57" s="542"/>
      <c r="G57" s="463"/>
      <c r="H57" s="543"/>
      <c r="I57" s="539"/>
      <c r="J57" s="539"/>
      <c r="K57" s="539"/>
      <c r="L57" s="539"/>
      <c r="M57" s="541"/>
    </row>
    <row r="58" spans="1:13" s="249" customFormat="1" ht="21.75" customHeight="1">
      <c r="A58" s="538"/>
      <c r="B58" s="544"/>
      <c r="C58" s="545"/>
      <c r="D58" s="547"/>
      <c r="E58" s="549"/>
      <c r="F58" s="542"/>
      <c r="G58" s="463"/>
      <c r="H58" s="543"/>
      <c r="I58" s="539"/>
      <c r="J58" s="539"/>
      <c r="K58" s="539"/>
      <c r="L58" s="539"/>
      <c r="M58" s="541"/>
    </row>
    <row r="59" spans="1:13" s="249" customFormat="1" ht="21.75" customHeight="1">
      <c r="A59" s="538"/>
      <c r="B59" s="544"/>
      <c r="C59" s="545"/>
      <c r="D59" s="547"/>
      <c r="E59" s="549"/>
      <c r="F59" s="542"/>
      <c r="G59" s="463"/>
      <c r="H59" s="543"/>
      <c r="I59" s="539"/>
      <c r="J59" s="539"/>
      <c r="K59" s="539"/>
      <c r="L59" s="539"/>
      <c r="M59" s="541"/>
    </row>
    <row r="60" spans="1:13" s="249" customFormat="1" ht="13.5" customHeight="1">
      <c r="A60" s="538">
        <f>'7. Mapa Final'!A60</f>
        <v>6</v>
      </c>
      <c r="B60" s="54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463" t="s">
        <v>454</v>
      </c>
      <c r="H60" s="543"/>
      <c r="I60" s="539" t="s">
        <v>510</v>
      </c>
      <c r="J60" s="539"/>
      <c r="K60" s="540"/>
      <c r="L60" s="540"/>
      <c r="M60" s="541" t="s">
        <v>511</v>
      </c>
    </row>
    <row r="61" spans="1:13" s="249" customFormat="1" ht="13.5" customHeight="1">
      <c r="A61" s="538"/>
      <c r="B61" s="544"/>
      <c r="C61" s="545"/>
      <c r="D61" s="547"/>
      <c r="E61" s="549"/>
      <c r="F61" s="542"/>
      <c r="G61" s="463"/>
      <c r="H61" s="543"/>
      <c r="I61" s="539"/>
      <c r="J61" s="539"/>
      <c r="K61" s="539"/>
      <c r="L61" s="539"/>
      <c r="M61" s="541"/>
    </row>
    <row r="62" spans="1:13" s="249" customFormat="1" ht="13.5" customHeight="1">
      <c r="A62" s="538"/>
      <c r="B62" s="544"/>
      <c r="C62" s="545"/>
      <c r="D62" s="547"/>
      <c r="E62" s="549"/>
      <c r="F62" s="542"/>
      <c r="G62" s="463"/>
      <c r="H62" s="543"/>
      <c r="I62" s="539"/>
      <c r="J62" s="539"/>
      <c r="K62" s="539"/>
      <c r="L62" s="539"/>
      <c r="M62" s="541"/>
    </row>
    <row r="63" spans="1:13" s="249" customFormat="1" ht="13.5" customHeight="1">
      <c r="A63" s="538"/>
      <c r="B63" s="544"/>
      <c r="C63" s="545"/>
      <c r="D63" s="547"/>
      <c r="E63" s="549"/>
      <c r="F63" s="542"/>
      <c r="G63" s="463"/>
      <c r="H63" s="543"/>
      <c r="I63" s="539"/>
      <c r="J63" s="539"/>
      <c r="K63" s="539"/>
      <c r="L63" s="539"/>
      <c r="M63" s="541"/>
    </row>
    <row r="64" spans="1:13" s="249" customFormat="1" ht="13.5" customHeight="1">
      <c r="A64" s="538"/>
      <c r="B64" s="544"/>
      <c r="C64" s="545"/>
      <c r="D64" s="547"/>
      <c r="E64" s="549"/>
      <c r="F64" s="542"/>
      <c r="G64" s="463"/>
      <c r="H64" s="543"/>
      <c r="I64" s="539"/>
      <c r="J64" s="539"/>
      <c r="K64" s="539"/>
      <c r="L64" s="539"/>
      <c r="M64" s="541"/>
    </row>
    <row r="65" spans="1:13" s="249" customFormat="1" ht="13.5" customHeight="1">
      <c r="A65" s="538"/>
      <c r="B65" s="544"/>
      <c r="C65" s="545"/>
      <c r="D65" s="547"/>
      <c r="E65" s="549"/>
      <c r="F65" s="542"/>
      <c r="G65" s="463"/>
      <c r="H65" s="543"/>
      <c r="I65" s="539"/>
      <c r="J65" s="539"/>
      <c r="K65" s="539"/>
      <c r="L65" s="539"/>
      <c r="M65" s="541"/>
    </row>
    <row r="66" spans="1:13" s="249" customFormat="1" ht="13.5" customHeight="1">
      <c r="A66" s="538"/>
      <c r="B66" s="544"/>
      <c r="C66" s="545"/>
      <c r="D66" s="547"/>
      <c r="E66" s="549"/>
      <c r="F66" s="542"/>
      <c r="G66" s="463"/>
      <c r="H66" s="543"/>
      <c r="I66" s="539"/>
      <c r="J66" s="539"/>
      <c r="K66" s="539"/>
      <c r="L66" s="539"/>
      <c r="M66" s="541"/>
    </row>
    <row r="67" spans="1:13" s="249" customFormat="1" ht="13.5" customHeight="1">
      <c r="A67" s="538"/>
      <c r="B67" s="544"/>
      <c r="C67" s="545"/>
      <c r="D67" s="547"/>
      <c r="E67" s="549"/>
      <c r="F67" s="542"/>
      <c r="G67" s="463"/>
      <c r="H67" s="543"/>
      <c r="I67" s="539"/>
      <c r="J67" s="539"/>
      <c r="K67" s="539"/>
      <c r="L67" s="539"/>
      <c r="M67" s="541"/>
    </row>
    <row r="68" spans="1:13" s="249" customFormat="1" ht="21.75" customHeight="1">
      <c r="A68" s="538"/>
      <c r="B68" s="544"/>
      <c r="C68" s="545"/>
      <c r="D68" s="547"/>
      <c r="E68" s="549"/>
      <c r="F68" s="542"/>
      <c r="G68" s="463"/>
      <c r="H68" s="543"/>
      <c r="I68" s="539"/>
      <c r="J68" s="539"/>
      <c r="K68" s="539"/>
      <c r="L68" s="539"/>
      <c r="M68" s="541"/>
    </row>
    <row r="69" spans="1:13" s="249" customFormat="1" ht="21.75" customHeight="1">
      <c r="A69" s="538"/>
      <c r="B69" s="544"/>
      <c r="C69" s="545"/>
      <c r="D69" s="547"/>
      <c r="E69" s="549"/>
      <c r="F69" s="542"/>
      <c r="G69" s="463"/>
      <c r="H69" s="543"/>
      <c r="I69" s="539"/>
      <c r="J69" s="539"/>
      <c r="K69" s="539"/>
      <c r="L69" s="539"/>
      <c r="M69" s="541"/>
    </row>
    <row r="70" spans="1:13" s="249" customFormat="1" ht="13.5" customHeight="1">
      <c r="A70" s="538">
        <f>'7. Mapa Final'!A70</f>
        <v>7</v>
      </c>
      <c r="B70" s="544"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Moderado - 3</v>
      </c>
      <c r="F70" s="542" t="str">
        <f>'7. Mapa Final'!M70</f>
        <v>Moderado - 3</v>
      </c>
      <c r="G70" s="463" t="s">
        <v>454</v>
      </c>
      <c r="H70" s="543"/>
      <c r="I70" s="539" t="s">
        <v>510</v>
      </c>
      <c r="J70" s="539"/>
      <c r="K70" s="540"/>
      <c r="L70" s="540"/>
      <c r="M70" s="541" t="s">
        <v>511</v>
      </c>
    </row>
    <row r="71" spans="1:13" s="249" customFormat="1" ht="13.5" customHeight="1">
      <c r="A71" s="538"/>
      <c r="B71" s="544"/>
      <c r="C71" s="545"/>
      <c r="D71" s="547"/>
      <c r="E71" s="549"/>
      <c r="F71" s="542"/>
      <c r="G71" s="463"/>
      <c r="H71" s="543"/>
      <c r="I71" s="539"/>
      <c r="J71" s="539"/>
      <c r="K71" s="539"/>
      <c r="L71" s="539"/>
      <c r="M71" s="541"/>
    </row>
    <row r="72" spans="1:13" s="249" customFormat="1" ht="13.5" customHeight="1">
      <c r="A72" s="538"/>
      <c r="B72" s="544"/>
      <c r="C72" s="545"/>
      <c r="D72" s="547"/>
      <c r="E72" s="549"/>
      <c r="F72" s="542"/>
      <c r="G72" s="463"/>
      <c r="H72" s="543"/>
      <c r="I72" s="539"/>
      <c r="J72" s="539"/>
      <c r="K72" s="539"/>
      <c r="L72" s="539"/>
      <c r="M72" s="541"/>
    </row>
    <row r="73" spans="1:13" s="249" customFormat="1" ht="13.5" customHeight="1">
      <c r="A73" s="538"/>
      <c r="B73" s="544"/>
      <c r="C73" s="545"/>
      <c r="D73" s="547"/>
      <c r="E73" s="549"/>
      <c r="F73" s="542"/>
      <c r="G73" s="463"/>
      <c r="H73" s="543"/>
      <c r="I73" s="539"/>
      <c r="J73" s="539"/>
      <c r="K73" s="539"/>
      <c r="L73" s="539"/>
      <c r="M73" s="541"/>
    </row>
    <row r="74" spans="1:13" s="249" customFormat="1" ht="13.5" customHeight="1">
      <c r="A74" s="538"/>
      <c r="B74" s="544"/>
      <c r="C74" s="545"/>
      <c r="D74" s="547"/>
      <c r="E74" s="549"/>
      <c r="F74" s="542"/>
      <c r="G74" s="463"/>
      <c r="H74" s="543"/>
      <c r="I74" s="539"/>
      <c r="J74" s="539"/>
      <c r="K74" s="539"/>
      <c r="L74" s="539"/>
      <c r="M74" s="541"/>
    </row>
    <row r="75" spans="1:13" s="249" customFormat="1" ht="13.5" customHeight="1">
      <c r="A75" s="538"/>
      <c r="B75" s="544"/>
      <c r="C75" s="545"/>
      <c r="D75" s="547"/>
      <c r="E75" s="549"/>
      <c r="F75" s="542"/>
      <c r="G75" s="463"/>
      <c r="H75" s="543"/>
      <c r="I75" s="539"/>
      <c r="J75" s="539"/>
      <c r="K75" s="539"/>
      <c r="L75" s="539"/>
      <c r="M75" s="541"/>
    </row>
    <row r="76" spans="1:13" s="249" customFormat="1" ht="13.5" customHeight="1">
      <c r="A76" s="538"/>
      <c r="B76" s="544"/>
      <c r="C76" s="545"/>
      <c r="D76" s="547"/>
      <c r="E76" s="549"/>
      <c r="F76" s="542"/>
      <c r="G76" s="463"/>
      <c r="H76" s="543"/>
      <c r="I76" s="539"/>
      <c r="J76" s="539"/>
      <c r="K76" s="539"/>
      <c r="L76" s="539"/>
      <c r="M76" s="541"/>
    </row>
    <row r="77" spans="1:13" s="249" customFormat="1" ht="13.5" customHeight="1">
      <c r="A77" s="538"/>
      <c r="B77" s="544"/>
      <c r="C77" s="545"/>
      <c r="D77" s="547"/>
      <c r="E77" s="549"/>
      <c r="F77" s="542"/>
      <c r="G77" s="463"/>
      <c r="H77" s="543"/>
      <c r="I77" s="539"/>
      <c r="J77" s="539"/>
      <c r="K77" s="539"/>
      <c r="L77" s="539"/>
      <c r="M77" s="541"/>
    </row>
    <row r="78" spans="1:13" s="249" customFormat="1" ht="21.75" customHeight="1">
      <c r="A78" s="538"/>
      <c r="B78" s="544"/>
      <c r="C78" s="545"/>
      <c r="D78" s="547"/>
      <c r="E78" s="549"/>
      <c r="F78" s="542"/>
      <c r="G78" s="463"/>
      <c r="H78" s="543"/>
      <c r="I78" s="539"/>
      <c r="J78" s="539"/>
      <c r="K78" s="539"/>
      <c r="L78" s="539"/>
      <c r="M78" s="541"/>
    </row>
    <row r="79" spans="1:13" s="249" customFormat="1" ht="21.75" customHeight="1">
      <c r="A79" s="538"/>
      <c r="B79" s="544"/>
      <c r="C79" s="545"/>
      <c r="D79" s="547"/>
      <c r="E79" s="549"/>
      <c r="F79" s="542"/>
      <c r="G79" s="463"/>
      <c r="H79" s="543"/>
      <c r="I79" s="539"/>
      <c r="J79" s="539"/>
      <c r="K79" s="539"/>
      <c r="L79" s="539"/>
      <c r="M79" s="541"/>
    </row>
    <row r="80" spans="1:13" s="249" customFormat="1" ht="13.5" customHeight="1">
      <c r="A80" s="538">
        <f>'7. Mapa Final'!A80</f>
        <v>8</v>
      </c>
      <c r="B80" s="544"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8" t="str">
        <f>'7. Mapa Final'!K80</f>
        <v>Menor - 2</v>
      </c>
      <c r="F80" s="542" t="str">
        <f>'7. Mapa Final'!M80</f>
        <v>Bajo - 2</v>
      </c>
      <c r="G80" s="463" t="s">
        <v>454</v>
      </c>
      <c r="H80" s="543"/>
      <c r="I80" s="539" t="s">
        <v>510</v>
      </c>
      <c r="J80" s="539"/>
      <c r="K80" s="540"/>
      <c r="L80" s="540"/>
      <c r="M80" s="541" t="s">
        <v>511</v>
      </c>
    </row>
    <row r="81" spans="1:13" s="249" customFormat="1" ht="13.5" customHeight="1">
      <c r="A81" s="538"/>
      <c r="B81" s="544"/>
      <c r="C81" s="545"/>
      <c r="D81" s="547"/>
      <c r="E81" s="549"/>
      <c r="F81" s="542"/>
      <c r="G81" s="463"/>
      <c r="H81" s="543"/>
      <c r="I81" s="539"/>
      <c r="J81" s="539"/>
      <c r="K81" s="539"/>
      <c r="L81" s="539"/>
      <c r="M81" s="541"/>
    </row>
    <row r="82" spans="1:13" s="249" customFormat="1" ht="13.5" customHeight="1">
      <c r="A82" s="538"/>
      <c r="B82" s="544"/>
      <c r="C82" s="545"/>
      <c r="D82" s="547"/>
      <c r="E82" s="549"/>
      <c r="F82" s="542"/>
      <c r="G82" s="463"/>
      <c r="H82" s="543"/>
      <c r="I82" s="539"/>
      <c r="J82" s="539"/>
      <c r="K82" s="539"/>
      <c r="L82" s="539"/>
      <c r="M82" s="541"/>
    </row>
    <row r="83" spans="1:13" s="249" customFormat="1" ht="13.5" customHeight="1">
      <c r="A83" s="538"/>
      <c r="B83" s="544"/>
      <c r="C83" s="545"/>
      <c r="D83" s="547"/>
      <c r="E83" s="549"/>
      <c r="F83" s="542"/>
      <c r="G83" s="463"/>
      <c r="H83" s="543"/>
      <c r="I83" s="539"/>
      <c r="J83" s="539"/>
      <c r="K83" s="539"/>
      <c r="L83" s="539"/>
      <c r="M83" s="541"/>
    </row>
    <row r="84" spans="1:13" s="249" customFormat="1" ht="13.5" customHeight="1">
      <c r="A84" s="538"/>
      <c r="B84" s="544"/>
      <c r="C84" s="545"/>
      <c r="D84" s="547"/>
      <c r="E84" s="549"/>
      <c r="F84" s="542"/>
      <c r="G84" s="463"/>
      <c r="H84" s="543"/>
      <c r="I84" s="539"/>
      <c r="J84" s="539"/>
      <c r="K84" s="539"/>
      <c r="L84" s="539"/>
      <c r="M84" s="541"/>
    </row>
    <row r="85" spans="1:13" s="249" customFormat="1" ht="13.5" customHeight="1">
      <c r="A85" s="538"/>
      <c r="B85" s="544"/>
      <c r="C85" s="545"/>
      <c r="D85" s="547"/>
      <c r="E85" s="549"/>
      <c r="F85" s="542"/>
      <c r="G85" s="463"/>
      <c r="H85" s="543"/>
      <c r="I85" s="539"/>
      <c r="J85" s="539"/>
      <c r="K85" s="539"/>
      <c r="L85" s="539"/>
      <c r="M85" s="541"/>
    </row>
    <row r="86" spans="1:13" s="249" customFormat="1" ht="13.5" customHeight="1">
      <c r="A86" s="538"/>
      <c r="B86" s="544"/>
      <c r="C86" s="545"/>
      <c r="D86" s="547"/>
      <c r="E86" s="549"/>
      <c r="F86" s="542"/>
      <c r="G86" s="463"/>
      <c r="H86" s="543"/>
      <c r="I86" s="539"/>
      <c r="J86" s="539"/>
      <c r="K86" s="539"/>
      <c r="L86" s="539"/>
      <c r="M86" s="541"/>
    </row>
    <row r="87" spans="1:13" s="249" customFormat="1" ht="13.5" customHeight="1">
      <c r="A87" s="538"/>
      <c r="B87" s="544"/>
      <c r="C87" s="545"/>
      <c r="D87" s="547"/>
      <c r="E87" s="549"/>
      <c r="F87" s="542"/>
      <c r="G87" s="463"/>
      <c r="H87" s="543"/>
      <c r="I87" s="539"/>
      <c r="J87" s="539"/>
      <c r="K87" s="539"/>
      <c r="L87" s="539"/>
      <c r="M87" s="541"/>
    </row>
    <row r="88" spans="1:13" s="249" customFormat="1" ht="21.75" customHeight="1">
      <c r="A88" s="538"/>
      <c r="B88" s="544"/>
      <c r="C88" s="545"/>
      <c r="D88" s="547"/>
      <c r="E88" s="549"/>
      <c r="F88" s="542"/>
      <c r="G88" s="463"/>
      <c r="H88" s="543"/>
      <c r="I88" s="539"/>
      <c r="J88" s="539"/>
      <c r="K88" s="539"/>
      <c r="L88" s="539"/>
      <c r="M88" s="541"/>
    </row>
    <row r="89" spans="1:13" s="249" customFormat="1" ht="21.75" customHeight="1">
      <c r="A89" s="538"/>
      <c r="B89" s="544"/>
      <c r="C89" s="545"/>
      <c r="D89" s="547"/>
      <c r="E89" s="549"/>
      <c r="F89" s="542"/>
      <c r="G89" s="463"/>
      <c r="H89" s="543"/>
      <c r="I89" s="539"/>
      <c r="J89" s="539"/>
      <c r="K89" s="539"/>
      <c r="L89" s="539"/>
      <c r="M89" s="541"/>
    </row>
  </sheetData>
  <mergeCells count="121">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 ref="A20:A29"/>
    <mergeCell ref="C20:C29"/>
    <mergeCell ref="L20:L29"/>
    <mergeCell ref="M20:M29"/>
    <mergeCell ref="F20:F29"/>
    <mergeCell ref="G20:G29"/>
    <mergeCell ref="I20:I29"/>
    <mergeCell ref="J20:J29"/>
    <mergeCell ref="K20:K29"/>
    <mergeCell ref="A50:A59"/>
    <mergeCell ref="B50:B59"/>
    <mergeCell ref="C50:C59"/>
    <mergeCell ref="D50:D59"/>
    <mergeCell ref="E50:E59"/>
    <mergeCell ref="F50:F59"/>
    <mergeCell ref="G50:G59"/>
    <mergeCell ref="H50:H59"/>
    <mergeCell ref="I50:I5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B40:B49"/>
    <mergeCell ref="C40:C49"/>
    <mergeCell ref="D30:D39"/>
    <mergeCell ref="E30:E39"/>
    <mergeCell ref="D40:D49"/>
    <mergeCell ref="E40:E49"/>
    <mergeCell ref="J50:J59"/>
    <mergeCell ref="K50:K59"/>
    <mergeCell ref="B30:B3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s>
  <conditionalFormatting sqref="A7:B7">
    <cfRule type="containsText" dxfId="295" priority="7" operator="containsText" text="3- Moderado">
      <formula>NOT(ISERROR(SEARCH("3- Moderado",A7)))</formula>
    </cfRule>
    <cfRule type="containsText" dxfId="294" priority="8" operator="containsText" text="6- Moderado">
      <formula>NOT(ISERROR(SEARCH("6- Moderado",A7)))</formula>
    </cfRule>
    <cfRule type="containsText" dxfId="293" priority="9" operator="containsText" text="4- Moderado">
      <formula>NOT(ISERROR(SEARCH("4- Moderado",A7)))</formula>
    </cfRule>
    <cfRule type="containsText" dxfId="292" priority="10" operator="containsText" text="3- Bajo">
      <formula>NOT(ISERROR(SEARCH("3- Bajo",A7)))</formula>
    </cfRule>
    <cfRule type="containsText" dxfId="291" priority="11" operator="containsText" text="4- Bajo">
      <formula>NOT(ISERROR(SEARCH("4- Bajo",A7)))</formula>
    </cfRule>
    <cfRule type="containsText" dxfId="290" priority="12" operator="containsText" text="1- Bajo">
      <formula>NOT(ISERROR(SEARCH("1- Bajo",A7)))</formula>
    </cfRule>
  </conditionalFormatting>
  <conditionalFormatting sqref="A10:B10 D10:E10">
    <cfRule type="containsText" dxfId="289" priority="289" operator="containsText" text="4- Bajo">
      <formula>NOT(ISERROR(SEARCH("4- Bajo",A10)))</formula>
    </cfRule>
    <cfRule type="containsText" dxfId="288" priority="288" operator="containsText" text="3- Bajo">
      <formula>NOT(ISERROR(SEARCH("3- Bajo",A10)))</formula>
    </cfRule>
    <cfRule type="containsText" dxfId="287" priority="290" operator="containsText" text="1- Bajo">
      <formula>NOT(ISERROR(SEARCH("1- Bajo",A10)))</formula>
    </cfRule>
  </conditionalFormatting>
  <conditionalFormatting sqref="A20:B20 D20:E20">
    <cfRule type="containsText" dxfId="286" priority="261" operator="containsText" text="3- Bajo">
      <formula>NOT(ISERROR(SEARCH("3- Bajo",A20)))</formula>
    </cfRule>
    <cfRule type="containsText" dxfId="285" priority="262" operator="containsText" text="4- Bajo">
      <formula>NOT(ISERROR(SEARCH("4- Bajo",A20)))</formula>
    </cfRule>
    <cfRule type="containsText" dxfId="284" priority="263" operator="containsText" text="1- Bajo">
      <formula>NOT(ISERROR(SEARCH("1- Bajo",A20)))</formula>
    </cfRule>
  </conditionalFormatting>
  <conditionalFormatting sqref="A30:B30 D30:E30">
    <cfRule type="containsText" dxfId="283" priority="241" operator="containsText" text="4- Bajo">
      <formula>NOT(ISERROR(SEARCH("4- Bajo",A30)))</formula>
    </cfRule>
    <cfRule type="containsText" dxfId="282" priority="240" operator="containsText" text="3- Bajo">
      <formula>NOT(ISERROR(SEARCH("3- Bajo",A30)))</formula>
    </cfRule>
    <cfRule type="containsText" dxfId="281" priority="242" operator="containsText" text="1- Bajo">
      <formula>NOT(ISERROR(SEARCH("1- Bajo",A30)))</formula>
    </cfRule>
  </conditionalFormatting>
  <conditionalFormatting sqref="A40:B40 D40:E40">
    <cfRule type="containsText" dxfId="280" priority="220" operator="containsText" text="4- Bajo">
      <formula>NOT(ISERROR(SEARCH("4- Bajo",A40)))</formula>
    </cfRule>
    <cfRule type="containsText" dxfId="279" priority="219" operator="containsText" text="3- Bajo">
      <formula>NOT(ISERROR(SEARCH("3- Bajo",A40)))</formula>
    </cfRule>
    <cfRule type="containsText" dxfId="278" priority="221" operator="containsText" text="1- Bajo">
      <formula>NOT(ISERROR(SEARCH("1- Bajo",A40)))</formula>
    </cfRule>
  </conditionalFormatting>
  <conditionalFormatting sqref="A50:B50 D50:E50">
    <cfRule type="containsText" dxfId="277" priority="199" operator="containsText" text="4- Bajo">
      <formula>NOT(ISERROR(SEARCH("4- Bajo",A50)))</formula>
    </cfRule>
    <cfRule type="containsText" dxfId="276" priority="198" operator="containsText" text="3- Bajo">
      <formula>NOT(ISERROR(SEARCH("3- Bajo",A50)))</formula>
    </cfRule>
    <cfRule type="containsText" dxfId="275" priority="200" operator="containsText" text="1- Bajo">
      <formula>NOT(ISERROR(SEARCH("1- Bajo",A50)))</formula>
    </cfRule>
  </conditionalFormatting>
  <conditionalFormatting sqref="A60:B60 D60:E60">
    <cfRule type="containsText" dxfId="274" priority="177" operator="containsText" text="3- Bajo">
      <formula>NOT(ISERROR(SEARCH("3- Bajo",A60)))</formula>
    </cfRule>
    <cfRule type="containsText" dxfId="273" priority="178" operator="containsText" text="4- Bajo">
      <formula>NOT(ISERROR(SEARCH("4- Bajo",A60)))</formula>
    </cfRule>
    <cfRule type="containsText" dxfId="272" priority="179" operator="containsText" text="1- Bajo">
      <formula>NOT(ISERROR(SEARCH("1- Bajo",A60)))</formula>
    </cfRule>
  </conditionalFormatting>
  <conditionalFormatting sqref="A70:B70 D70:E70">
    <cfRule type="containsText" dxfId="271" priority="158" operator="containsText" text="1- Bajo">
      <formula>NOT(ISERROR(SEARCH("1- Bajo",A70)))</formula>
    </cfRule>
    <cfRule type="containsText" dxfId="270" priority="156" operator="containsText" text="3- Bajo">
      <formula>NOT(ISERROR(SEARCH("3- Bajo",A70)))</formula>
    </cfRule>
    <cfRule type="containsText" dxfId="269" priority="157" operator="containsText" text="4- Bajo">
      <formula>NOT(ISERROR(SEARCH("4- Bajo",A70)))</formula>
    </cfRule>
  </conditionalFormatting>
  <conditionalFormatting sqref="A80:B80 D80:E80">
    <cfRule type="containsText" dxfId="268" priority="135" operator="containsText" text="3- Bajo">
      <formula>NOT(ISERROR(SEARCH("3- Bajo",A80)))</formula>
    </cfRule>
    <cfRule type="containsText" dxfId="267" priority="136" operator="containsText" text="4- Bajo">
      <formula>NOT(ISERROR(SEARCH("4- Bajo",A80)))</formula>
    </cfRule>
    <cfRule type="containsText" dxfId="266" priority="137" operator="containsText" text="1- Bajo">
      <formula>NOT(ISERROR(SEARCH("1- Bajo",A80)))</formula>
    </cfRule>
  </conditionalFormatting>
  <conditionalFormatting sqref="C8:F8">
    <cfRule type="containsText" dxfId="265" priority="2" operator="containsText" text="6- Moderado">
      <formula>NOT(ISERROR(SEARCH("6- Moderado",C8)))</formula>
    </cfRule>
    <cfRule type="containsText" dxfId="264" priority="3" operator="containsText" text="4- Moderado">
      <formula>NOT(ISERROR(SEARCH("4- Moderado",C8)))</formula>
    </cfRule>
    <cfRule type="containsText" dxfId="263" priority="4" operator="containsText" text="3- Bajo">
      <formula>NOT(ISERROR(SEARCH("3- Bajo",C8)))</formula>
    </cfRule>
    <cfRule type="containsText" dxfId="262" priority="5" operator="containsText" text="4- Bajo">
      <formula>NOT(ISERROR(SEARCH("4- Bajo",C8)))</formula>
    </cfRule>
    <cfRule type="containsText" dxfId="261" priority="6" operator="containsText" text="1- Bajo">
      <formula>NOT(ISERROR(SEARCH("1- Bajo",C8)))</formula>
    </cfRule>
    <cfRule type="containsText" dxfId="260" priority="1" operator="containsText" text="3- Moderado">
      <formula>NOT(ISERROR(SEARCH("3- Moderado",C8)))</formula>
    </cfRule>
  </conditionalFormatting>
  <conditionalFormatting sqref="D10:D89">
    <cfRule type="containsText" dxfId="259" priority="127" operator="containsText" text="Media">
      <formula>NOT(ISERROR(SEARCH("Media",D10)))</formula>
    </cfRule>
    <cfRule type="containsText" dxfId="258" priority="125" operator="containsText" text="Muy Baja">
      <formula>NOT(ISERROR(SEARCH("Muy Baja",D10)))</formula>
    </cfRule>
    <cfRule type="containsText" dxfId="257" priority="124" operator="containsText" text="Baja">
      <formula>NOT(ISERROR(SEARCH("Baja",D10)))</formula>
    </cfRule>
    <cfRule type="containsText" dxfId="256" priority="123" operator="containsText" text="Alta">
      <formula>NOT(ISERROR(SEARCH("Alta",D10)))</formula>
    </cfRule>
    <cfRule type="containsText" dxfId="255" priority="122" operator="containsText" text="Muy Alta">
      <formula>NOT(ISERROR(SEARCH("Muy Alta",D10)))</formula>
    </cfRule>
  </conditionalFormatting>
  <conditionalFormatting sqref="D10:E10 A10:B10">
    <cfRule type="containsText" dxfId="254" priority="287" operator="containsText" text="4- Moderado">
      <formula>NOT(ISERROR(SEARCH("4- Moderado",A10)))</formula>
    </cfRule>
    <cfRule type="containsText" dxfId="253" priority="286" operator="containsText" text="6- Moderado">
      <formula>NOT(ISERROR(SEARCH("6- Moderado",A10)))</formula>
    </cfRule>
    <cfRule type="containsText" dxfId="252" priority="285" operator="containsText" text="3- Moderado">
      <formula>NOT(ISERROR(SEARCH("3- Moderado",A10)))</formula>
    </cfRule>
  </conditionalFormatting>
  <conditionalFormatting sqref="D20:E20 A20:B20">
    <cfRule type="containsText" dxfId="251" priority="260" operator="containsText" text="4- Moderado">
      <formula>NOT(ISERROR(SEARCH("4- Moderado",A20)))</formula>
    </cfRule>
    <cfRule type="containsText" dxfId="250" priority="259" operator="containsText" text="6- Moderado">
      <formula>NOT(ISERROR(SEARCH("6- Moderado",A20)))</formula>
    </cfRule>
    <cfRule type="containsText" dxfId="249" priority="258" operator="containsText" text="3- Moderado">
      <formula>NOT(ISERROR(SEARCH("3- Moderado",A20)))</formula>
    </cfRule>
  </conditionalFormatting>
  <conditionalFormatting sqref="D30:E30 A30:B30">
    <cfRule type="containsText" dxfId="248" priority="238" operator="containsText" text="6- Moderado">
      <formula>NOT(ISERROR(SEARCH("6- Moderado",A30)))</formula>
    </cfRule>
    <cfRule type="containsText" dxfId="247" priority="237" operator="containsText" text="3- Moderado">
      <formula>NOT(ISERROR(SEARCH("3- Moderado",A30)))</formula>
    </cfRule>
    <cfRule type="containsText" dxfId="246" priority="239" operator="containsText" text="4- Moderado">
      <formula>NOT(ISERROR(SEARCH("4- Moderado",A30)))</formula>
    </cfRule>
  </conditionalFormatting>
  <conditionalFormatting sqref="D40:E40 A40:B40">
    <cfRule type="containsText" dxfId="245" priority="218" operator="containsText" text="4- Moderado">
      <formula>NOT(ISERROR(SEARCH("4- Moderado",A40)))</formula>
    </cfRule>
    <cfRule type="containsText" dxfId="244" priority="216" operator="containsText" text="3- Moderado">
      <formula>NOT(ISERROR(SEARCH("3- Moderado",A40)))</formula>
    </cfRule>
    <cfRule type="containsText" dxfId="243" priority="217" operator="containsText" text="6- Moderado">
      <formula>NOT(ISERROR(SEARCH("6- Moderado",A40)))</formula>
    </cfRule>
  </conditionalFormatting>
  <conditionalFormatting sqref="D50:E50 A50:B50">
    <cfRule type="containsText" dxfId="242" priority="195" operator="containsText" text="3- Moderado">
      <formula>NOT(ISERROR(SEARCH("3- Moderado",A50)))</formula>
    </cfRule>
    <cfRule type="containsText" dxfId="241" priority="196" operator="containsText" text="6- Moderado">
      <formula>NOT(ISERROR(SEARCH("6- Moderado",A50)))</formula>
    </cfRule>
    <cfRule type="containsText" dxfId="240" priority="197" operator="containsText" text="4- Moderado">
      <formula>NOT(ISERROR(SEARCH("4- Moderado",A50)))</formula>
    </cfRule>
  </conditionalFormatting>
  <conditionalFormatting sqref="D60:E60 A60:B60">
    <cfRule type="containsText" dxfId="239" priority="174" operator="containsText" text="3- Moderado">
      <formula>NOT(ISERROR(SEARCH("3- Moderado",A60)))</formula>
    </cfRule>
    <cfRule type="containsText" dxfId="238" priority="176" operator="containsText" text="4- Moderado">
      <formula>NOT(ISERROR(SEARCH("4- Moderado",A60)))</formula>
    </cfRule>
    <cfRule type="containsText" dxfId="237" priority="175" operator="containsText" text="6- Moderado">
      <formula>NOT(ISERROR(SEARCH("6- Moderado",A60)))</formula>
    </cfRule>
  </conditionalFormatting>
  <conditionalFormatting sqref="D70:E70 A70:B70">
    <cfRule type="containsText" dxfId="236" priority="153" operator="containsText" text="3- Moderado">
      <formula>NOT(ISERROR(SEARCH("3- Moderado",A70)))</formula>
    </cfRule>
    <cfRule type="containsText" dxfId="235" priority="154" operator="containsText" text="6- Moderado">
      <formula>NOT(ISERROR(SEARCH("6- Moderado",A70)))</formula>
    </cfRule>
    <cfRule type="containsText" dxfId="234" priority="155" operator="containsText" text="4- Moderado">
      <formula>NOT(ISERROR(SEARCH("4- Moderado",A70)))</formula>
    </cfRule>
  </conditionalFormatting>
  <conditionalFormatting sqref="D80:E80 A80:B80">
    <cfRule type="containsText" dxfId="233" priority="132" operator="containsText" text="3- Moderado">
      <formula>NOT(ISERROR(SEARCH("3- Moderado",A80)))</formula>
    </cfRule>
    <cfRule type="containsText" dxfId="232" priority="133" operator="containsText" text="6- Moderado">
      <formula>NOT(ISERROR(SEARCH("6- Moderado",A80)))</formula>
    </cfRule>
    <cfRule type="containsText" dxfId="231" priority="134" operator="containsText" text="4- Moderado">
      <formula>NOT(ISERROR(SEARCH("4- Moderado",A80)))</formula>
    </cfRule>
  </conditionalFormatting>
  <conditionalFormatting sqref="E10:E89">
    <cfRule type="containsText" dxfId="230" priority="118" operator="containsText" text="Catastrófico">
      <formula>NOT(ISERROR(SEARCH("Catastrófico",E10)))</formula>
    </cfRule>
    <cfRule type="containsText" dxfId="229" priority="119" operator="containsText" text="Mayor">
      <formula>NOT(ISERROR(SEARCH("Mayor",E10)))</formula>
    </cfRule>
    <cfRule type="containsText" dxfId="228" priority="120" operator="containsText" text="Menor">
      <formula>NOT(ISERROR(SEARCH("Menor",E10)))</formula>
    </cfRule>
    <cfRule type="containsText" dxfId="227" priority="121" operator="containsText" text="Leve">
      <formula>NOT(ISERROR(SEARCH("Leve",E10)))</formula>
    </cfRule>
  </conditionalFormatting>
  <conditionalFormatting sqref="E10:F89">
    <cfRule type="containsText" dxfId="226"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225" priority="129" operator="containsText" text="Moderado">
      <formula>NOT(ISERROR(SEARCH("Moderado",F10)))</formula>
    </cfRule>
    <cfRule type="containsText" dxfId="224" priority="130" operator="containsText" text="Alto">
      <formula>NOT(ISERROR(SEARCH("Alto",F10)))</formula>
    </cfRule>
    <cfRule type="containsText" dxfId="223" priority="131" operator="containsText" text="Extremo">
      <formula>NOT(ISERROR(SEARCH("Extremo",F10)))</formula>
    </cfRule>
    <cfRule type="containsText" dxfId="222"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'9- Matriz de Calor '!$S$7:$S$10</xm:f>
          </x14:formula1>
          <xm:sqref>G9 G40:G89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tabSelected="1" topLeftCell="A4" zoomScale="85" zoomScaleNormal="85" workbookViewId="0">
      <selection activeCell="H10" sqref="H10:H39"/>
    </sheetView>
  </sheetViews>
  <sheetFormatPr baseColWidth="10" defaultColWidth="11.42578125" defaultRowHeight="15"/>
  <cols>
    <col min="1" max="1" width="6.140625" style="250" customWidth="1"/>
    <col min="2" max="2" width="22.42578125" style="250" customWidth="1"/>
    <col min="3" max="3" width="42" customWidth="1"/>
    <col min="4" max="4" width="15.5703125" style="251" customWidth="1"/>
    <col min="5" max="5" width="11.5703125" style="252" customWidth="1"/>
    <col min="6" max="6" width="12.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57"/>
      <c r="B1" s="457"/>
      <c r="C1" s="457"/>
      <c r="D1" s="565"/>
      <c r="E1" s="565"/>
      <c r="F1" s="565"/>
      <c r="G1" s="565"/>
      <c r="H1" s="565"/>
      <c r="I1" s="565"/>
      <c r="J1" s="565"/>
      <c r="K1" s="561"/>
      <c r="L1" s="561"/>
      <c r="M1" s="561"/>
    </row>
    <row r="2" spans="1:13" s="11" customFormat="1" ht="39.75" customHeight="1">
      <c r="A2" s="457"/>
      <c r="B2" s="457"/>
      <c r="C2" s="457"/>
      <c r="D2" s="565"/>
      <c r="E2" s="565"/>
      <c r="F2" s="565"/>
      <c r="G2" s="565"/>
      <c r="H2" s="565"/>
      <c r="I2" s="565"/>
      <c r="J2" s="565"/>
      <c r="K2" s="561"/>
      <c r="L2" s="561"/>
      <c r="M2" s="561"/>
    </row>
    <row r="3" spans="1:13" s="11" customFormat="1" ht="3" customHeight="1">
      <c r="A3" s="457"/>
      <c r="B3" s="457"/>
      <c r="C3" s="457"/>
      <c r="D3" s="242"/>
      <c r="E3" s="242"/>
      <c r="F3" s="242"/>
      <c r="G3" s="242"/>
      <c r="H3" s="242"/>
      <c r="I3" s="242"/>
      <c r="J3" s="242"/>
      <c r="K3" s="561"/>
      <c r="L3" s="561"/>
      <c r="M3" s="561"/>
    </row>
    <row r="4" spans="1:13" s="11" customFormat="1" ht="21.75" customHeight="1">
      <c r="A4" s="562" t="s">
        <v>346</v>
      </c>
      <c r="B4" s="562"/>
      <c r="C4" s="564" t="str">
        <f>'6. Valoración Controles'!C4:K4</f>
        <v>MANTENIMIENTO A LA INFRAESTRUCTURA FÍSICA</v>
      </c>
      <c r="D4" s="564"/>
      <c r="E4" s="564"/>
      <c r="F4" s="564"/>
      <c r="G4" s="564"/>
      <c r="H4" s="564"/>
      <c r="I4" s="564"/>
      <c r="J4" s="564"/>
      <c r="K4" s="564"/>
      <c r="L4" s="564"/>
      <c r="M4" s="564"/>
    </row>
    <row r="5" spans="1:13" s="11" customFormat="1" ht="40.9" customHeight="1">
      <c r="A5" s="562" t="s">
        <v>347</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thickBot="1">
      <c r="A6" s="562" t="s">
        <v>348</v>
      </c>
      <c r="B6" s="562"/>
      <c r="C6" s="563" t="s">
        <v>516</v>
      </c>
      <c r="D6" s="563"/>
      <c r="E6" s="563"/>
      <c r="F6" s="563"/>
      <c r="G6" s="563"/>
      <c r="H6" s="563"/>
      <c r="I6" s="563"/>
      <c r="J6" s="563"/>
      <c r="K6" s="563"/>
      <c r="L6" s="563"/>
      <c r="M6" s="563"/>
    </row>
    <row r="7" spans="1:13" s="247" customFormat="1" ht="24.75" customHeight="1" thickTop="1" thickBot="1">
      <c r="A7" s="571" t="s">
        <v>497</v>
      </c>
      <c r="B7" s="572"/>
      <c r="C7" s="573"/>
      <c r="D7" s="574" t="s">
        <v>498</v>
      </c>
      <c r="E7" s="574"/>
      <c r="F7" s="574"/>
      <c r="G7" s="575" t="s">
        <v>499</v>
      </c>
      <c r="H7" s="566" t="s">
        <v>500</v>
      </c>
      <c r="I7" s="568" t="s">
        <v>501</v>
      </c>
      <c r="J7" s="569"/>
      <c r="K7" s="568" t="s">
        <v>502</v>
      </c>
      <c r="L7" s="569"/>
      <c r="M7" s="570" t="s">
        <v>528</v>
      </c>
    </row>
    <row r="8" spans="1:13" s="248" customFormat="1" ht="57" customHeight="1" thickTop="1" thickBot="1">
      <c r="A8" s="253" t="s">
        <v>36</v>
      </c>
      <c r="B8" s="253" t="s">
        <v>204</v>
      </c>
      <c r="C8" s="253" t="s">
        <v>206</v>
      </c>
      <c r="D8" s="254" t="s">
        <v>216</v>
      </c>
      <c r="E8" s="254" t="s">
        <v>504</v>
      </c>
      <c r="F8" s="254" t="s">
        <v>505</v>
      </c>
      <c r="G8" s="575"/>
      <c r="H8" s="567"/>
      <c r="I8" s="255" t="s">
        <v>506</v>
      </c>
      <c r="J8" s="255" t="s">
        <v>507</v>
      </c>
      <c r="K8" s="255" t="s">
        <v>508</v>
      </c>
      <c r="L8" s="255" t="s">
        <v>509</v>
      </c>
      <c r="M8" s="570"/>
    </row>
    <row r="9" spans="1:13" s="249" customFormat="1" ht="3.75" customHeight="1" thickTop="1" thickBot="1">
      <c r="A9" s="585"/>
      <c r="B9" s="585"/>
      <c r="C9" s="585"/>
      <c r="D9" s="585"/>
      <c r="E9" s="585"/>
      <c r="F9" s="585"/>
      <c r="G9" s="585"/>
      <c r="H9" s="246"/>
      <c r="I9" s="246"/>
      <c r="J9" s="246"/>
      <c r="K9" s="246"/>
      <c r="L9" s="246"/>
      <c r="M9" s="246"/>
    </row>
    <row r="10" spans="1:13" s="249" customFormat="1" ht="13.5" customHeight="1">
      <c r="A10" s="560">
        <f>'7. Mapa Final'!A10</f>
        <v>1</v>
      </c>
      <c r="B10" s="559" t="str">
        <f>'7. Mapa Final'!B10</f>
        <v>Falta de control del registro de solicitudes de reparaciones locativas</v>
      </c>
      <c r="C10" s="552" t="str">
        <f>'7. Mapa Final'!C10</f>
        <v>Posibilidad de Incumplimiento de la atención de solicitudes de reparaciones locativas.</v>
      </c>
      <c r="D10" s="553" t="str">
        <f>'7. Mapa Final'!J10</f>
        <v>Muy Baja - 1</v>
      </c>
      <c r="E10" s="554" t="str">
        <f>'7. Mapa Final'!K10</f>
        <v>Menor - 2</v>
      </c>
      <c r="F10" s="555" t="str">
        <f>'7. Mapa Final'!M10</f>
        <v>Bajo - 2</v>
      </c>
      <c r="G10" s="478" t="s">
        <v>396</v>
      </c>
      <c r="H10" s="551" t="s">
        <v>521</v>
      </c>
      <c r="I10" s="584" t="s">
        <v>294</v>
      </c>
      <c r="J10" s="584" t="s">
        <v>4</v>
      </c>
      <c r="K10" s="576">
        <v>45748</v>
      </c>
      <c r="L10" s="576">
        <v>45838</v>
      </c>
      <c r="M10" s="580" t="s">
        <v>527</v>
      </c>
    </row>
    <row r="11" spans="1:13" s="249" customFormat="1" ht="13.5" customHeight="1">
      <c r="A11" s="558"/>
      <c r="B11" s="544"/>
      <c r="C11" s="545"/>
      <c r="D11" s="547"/>
      <c r="E11" s="549"/>
      <c r="F11" s="542"/>
      <c r="G11" s="479"/>
      <c r="H11" s="551"/>
      <c r="I11" s="581"/>
      <c r="J11" s="581"/>
      <c r="K11" s="577"/>
      <c r="L11" s="577"/>
      <c r="M11" s="580"/>
    </row>
    <row r="12" spans="1:13" s="249" customFormat="1" ht="13.5" customHeight="1">
      <c r="A12" s="558"/>
      <c r="B12" s="544"/>
      <c r="C12" s="545"/>
      <c r="D12" s="547"/>
      <c r="E12" s="549"/>
      <c r="F12" s="542"/>
      <c r="G12" s="479"/>
      <c r="H12" s="551"/>
      <c r="I12" s="581"/>
      <c r="J12" s="581"/>
      <c r="K12" s="577"/>
      <c r="L12" s="577"/>
      <c r="M12" s="580"/>
    </row>
    <row r="13" spans="1:13" s="249" customFormat="1" ht="13.5" customHeight="1">
      <c r="A13" s="558"/>
      <c r="B13" s="544"/>
      <c r="C13" s="545"/>
      <c r="D13" s="547"/>
      <c r="E13" s="549"/>
      <c r="F13" s="542"/>
      <c r="G13" s="479"/>
      <c r="H13" s="551"/>
      <c r="I13" s="581"/>
      <c r="J13" s="581"/>
      <c r="K13" s="577"/>
      <c r="L13" s="577"/>
      <c r="M13" s="580"/>
    </row>
    <row r="14" spans="1:13" s="249" customFormat="1" ht="13.5" customHeight="1">
      <c r="A14" s="558"/>
      <c r="B14" s="544"/>
      <c r="C14" s="545"/>
      <c r="D14" s="547"/>
      <c r="E14" s="549"/>
      <c r="F14" s="542"/>
      <c r="G14" s="479"/>
      <c r="H14" s="551"/>
      <c r="I14" s="581"/>
      <c r="J14" s="581"/>
      <c r="K14" s="577"/>
      <c r="L14" s="577"/>
      <c r="M14" s="580"/>
    </row>
    <row r="15" spans="1:13" s="249" customFormat="1" ht="13.5" customHeight="1">
      <c r="A15" s="558"/>
      <c r="B15" s="544"/>
      <c r="C15" s="545"/>
      <c r="D15" s="547"/>
      <c r="E15" s="549"/>
      <c r="F15" s="542"/>
      <c r="G15" s="479"/>
      <c r="H15" s="551"/>
      <c r="I15" s="581"/>
      <c r="J15" s="581"/>
      <c r="K15" s="577"/>
      <c r="L15" s="577"/>
      <c r="M15" s="580"/>
    </row>
    <row r="16" spans="1:13" s="249" customFormat="1" ht="13.5" customHeight="1">
      <c r="A16" s="558"/>
      <c r="B16" s="544"/>
      <c r="C16" s="545"/>
      <c r="D16" s="547"/>
      <c r="E16" s="549"/>
      <c r="F16" s="542"/>
      <c r="G16" s="479"/>
      <c r="H16" s="551"/>
      <c r="I16" s="581"/>
      <c r="J16" s="581"/>
      <c r="K16" s="577"/>
      <c r="L16" s="577"/>
      <c r="M16" s="580"/>
    </row>
    <row r="17" spans="1:13" s="249" customFormat="1" ht="13.5" customHeight="1">
      <c r="A17" s="558"/>
      <c r="B17" s="544"/>
      <c r="C17" s="545"/>
      <c r="D17" s="547"/>
      <c r="E17" s="549"/>
      <c r="F17" s="542"/>
      <c r="G17" s="479"/>
      <c r="H17" s="551"/>
      <c r="I17" s="581"/>
      <c r="J17" s="581"/>
      <c r="K17" s="577"/>
      <c r="L17" s="577"/>
      <c r="M17" s="580"/>
    </row>
    <row r="18" spans="1:13" s="249" customFormat="1" ht="21.75" customHeight="1">
      <c r="A18" s="558"/>
      <c r="B18" s="544"/>
      <c r="C18" s="545"/>
      <c r="D18" s="547"/>
      <c r="E18" s="549"/>
      <c r="F18" s="542"/>
      <c r="G18" s="479"/>
      <c r="H18" s="551"/>
      <c r="I18" s="581"/>
      <c r="J18" s="581"/>
      <c r="K18" s="577"/>
      <c r="L18" s="577"/>
      <c r="M18" s="580"/>
    </row>
    <row r="19" spans="1:13" s="249" customFormat="1" ht="21.75" customHeight="1" thickBot="1">
      <c r="A19" s="558"/>
      <c r="B19" s="544"/>
      <c r="C19" s="545"/>
      <c r="D19" s="547"/>
      <c r="E19" s="549"/>
      <c r="F19" s="542"/>
      <c r="G19" s="480"/>
      <c r="H19" s="551"/>
      <c r="I19" s="582"/>
      <c r="J19" s="582"/>
      <c r="K19" s="578"/>
      <c r="L19" s="578"/>
      <c r="M19" s="580"/>
    </row>
    <row r="20" spans="1:13" s="249" customFormat="1" ht="13.5" customHeight="1">
      <c r="A20" s="558">
        <f>'7. Mapa Final'!A20</f>
        <v>2</v>
      </c>
      <c r="B20" s="544" t="str">
        <f>'7. Mapa Final'!B20</f>
        <v>Problemas locativos en las sedes judiciales</v>
      </c>
      <c r="C20" s="545" t="str">
        <f>'7. Mapa Final'!C20</f>
        <v xml:space="preserve">Posibilidad de Afectación en la Prestación del Servicio de Justicia por Fallas en la prestacion de los ervicios publicos por  agentes externos  y  edificaciones no modernas </v>
      </c>
      <c r="D20" s="546" t="str">
        <f>'7. Mapa Final'!J20</f>
        <v>Alta - 4</v>
      </c>
      <c r="E20" s="548" t="str">
        <f>'7. Mapa Final'!K20</f>
        <v>Moderado - 3</v>
      </c>
      <c r="F20" s="542" t="str">
        <f>'7. Mapa Final'!M20</f>
        <v>Alto - 12</v>
      </c>
      <c r="G20" s="479" t="s">
        <v>396</v>
      </c>
      <c r="H20" s="551" t="s">
        <v>523</v>
      </c>
      <c r="I20" s="581" t="s">
        <v>294</v>
      </c>
      <c r="J20" s="581" t="s">
        <v>4</v>
      </c>
      <c r="K20" s="576">
        <v>45748</v>
      </c>
      <c r="L20" s="576">
        <v>45838</v>
      </c>
      <c r="M20" s="580" t="s">
        <v>529</v>
      </c>
    </row>
    <row r="21" spans="1:13" s="249" customFormat="1" ht="13.5" customHeight="1">
      <c r="A21" s="558"/>
      <c r="B21" s="544"/>
      <c r="C21" s="545"/>
      <c r="D21" s="547"/>
      <c r="E21" s="549"/>
      <c r="F21" s="542"/>
      <c r="G21" s="479"/>
      <c r="H21" s="551"/>
      <c r="I21" s="581"/>
      <c r="J21" s="581"/>
      <c r="K21" s="577"/>
      <c r="L21" s="577"/>
      <c r="M21" s="580"/>
    </row>
    <row r="22" spans="1:13" s="249" customFormat="1" ht="13.5" customHeight="1">
      <c r="A22" s="558"/>
      <c r="B22" s="544"/>
      <c r="C22" s="545"/>
      <c r="D22" s="547"/>
      <c r="E22" s="549"/>
      <c r="F22" s="542"/>
      <c r="G22" s="479"/>
      <c r="H22" s="551"/>
      <c r="I22" s="581"/>
      <c r="J22" s="581"/>
      <c r="K22" s="577"/>
      <c r="L22" s="577"/>
      <c r="M22" s="580"/>
    </row>
    <row r="23" spans="1:13" s="249" customFormat="1" ht="13.5" customHeight="1">
      <c r="A23" s="558"/>
      <c r="B23" s="544"/>
      <c r="C23" s="545"/>
      <c r="D23" s="547"/>
      <c r="E23" s="549"/>
      <c r="F23" s="542"/>
      <c r="G23" s="479"/>
      <c r="H23" s="551"/>
      <c r="I23" s="581"/>
      <c r="J23" s="581"/>
      <c r="K23" s="577"/>
      <c r="L23" s="577"/>
      <c r="M23" s="580"/>
    </row>
    <row r="24" spans="1:13" s="249" customFormat="1" ht="13.5" customHeight="1">
      <c r="A24" s="558"/>
      <c r="B24" s="544"/>
      <c r="C24" s="545"/>
      <c r="D24" s="547"/>
      <c r="E24" s="549"/>
      <c r="F24" s="542"/>
      <c r="G24" s="479"/>
      <c r="H24" s="551"/>
      <c r="I24" s="581"/>
      <c r="J24" s="581"/>
      <c r="K24" s="577"/>
      <c r="L24" s="577"/>
      <c r="M24" s="580"/>
    </row>
    <row r="25" spans="1:13" s="249" customFormat="1" ht="13.5" customHeight="1">
      <c r="A25" s="558"/>
      <c r="B25" s="544"/>
      <c r="C25" s="545"/>
      <c r="D25" s="547"/>
      <c r="E25" s="549"/>
      <c r="F25" s="542"/>
      <c r="G25" s="479"/>
      <c r="H25" s="551"/>
      <c r="I25" s="581"/>
      <c r="J25" s="581"/>
      <c r="K25" s="577"/>
      <c r="L25" s="577"/>
      <c r="M25" s="580"/>
    </row>
    <row r="26" spans="1:13" s="249" customFormat="1" ht="13.5" customHeight="1">
      <c r="A26" s="558"/>
      <c r="B26" s="544"/>
      <c r="C26" s="545"/>
      <c r="D26" s="547"/>
      <c r="E26" s="549"/>
      <c r="F26" s="542"/>
      <c r="G26" s="479"/>
      <c r="H26" s="551"/>
      <c r="I26" s="581"/>
      <c r="J26" s="581"/>
      <c r="K26" s="577"/>
      <c r="L26" s="577"/>
      <c r="M26" s="580"/>
    </row>
    <row r="27" spans="1:13" s="249" customFormat="1" ht="13.5" customHeight="1">
      <c r="A27" s="558"/>
      <c r="B27" s="544"/>
      <c r="C27" s="545"/>
      <c r="D27" s="547"/>
      <c r="E27" s="549"/>
      <c r="F27" s="542"/>
      <c r="G27" s="479"/>
      <c r="H27" s="551"/>
      <c r="I27" s="581"/>
      <c r="J27" s="581"/>
      <c r="K27" s="577"/>
      <c r="L27" s="577"/>
      <c r="M27" s="580"/>
    </row>
    <row r="28" spans="1:13" s="249" customFormat="1" ht="21.75" customHeight="1">
      <c r="A28" s="558"/>
      <c r="B28" s="544"/>
      <c r="C28" s="545"/>
      <c r="D28" s="547"/>
      <c r="E28" s="549"/>
      <c r="F28" s="542"/>
      <c r="G28" s="479"/>
      <c r="H28" s="551"/>
      <c r="I28" s="581"/>
      <c r="J28" s="581"/>
      <c r="K28" s="577"/>
      <c r="L28" s="577"/>
      <c r="M28" s="580"/>
    </row>
    <row r="29" spans="1:13" s="249" customFormat="1" ht="21.75" customHeight="1" thickBot="1">
      <c r="A29" s="558"/>
      <c r="B29" s="544"/>
      <c r="C29" s="545"/>
      <c r="D29" s="547"/>
      <c r="E29" s="549"/>
      <c r="F29" s="542"/>
      <c r="G29" s="480"/>
      <c r="H29" s="551"/>
      <c r="I29" s="582"/>
      <c r="J29" s="582"/>
      <c r="K29" s="578"/>
      <c r="L29" s="578"/>
      <c r="M29" s="580"/>
    </row>
    <row r="30" spans="1:13" s="249" customFormat="1" ht="13.5" customHeight="1">
      <c r="A30" s="558">
        <f>'7. Mapa Final'!A30</f>
        <v>3</v>
      </c>
      <c r="B30" s="544"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479" t="s">
        <v>454</v>
      </c>
      <c r="H30" s="551" t="s">
        <v>525</v>
      </c>
      <c r="I30" s="581" t="s">
        <v>294</v>
      </c>
      <c r="J30" s="581" t="s">
        <v>4</v>
      </c>
      <c r="K30" s="576">
        <v>45748</v>
      </c>
      <c r="L30" s="576">
        <v>45838</v>
      </c>
      <c r="M30" s="580" t="s">
        <v>530</v>
      </c>
    </row>
    <row r="31" spans="1:13" s="249" customFormat="1" ht="13.5" customHeight="1">
      <c r="A31" s="558"/>
      <c r="B31" s="544"/>
      <c r="C31" s="545"/>
      <c r="D31" s="547"/>
      <c r="E31" s="549"/>
      <c r="F31" s="542"/>
      <c r="G31" s="479"/>
      <c r="H31" s="551"/>
      <c r="I31" s="581"/>
      <c r="J31" s="581"/>
      <c r="K31" s="577"/>
      <c r="L31" s="577"/>
      <c r="M31" s="580"/>
    </row>
    <row r="32" spans="1:13" s="249" customFormat="1" ht="13.5" customHeight="1">
      <c r="A32" s="558"/>
      <c r="B32" s="544"/>
      <c r="C32" s="545"/>
      <c r="D32" s="547"/>
      <c r="E32" s="549"/>
      <c r="F32" s="542"/>
      <c r="G32" s="479"/>
      <c r="H32" s="551"/>
      <c r="I32" s="581"/>
      <c r="J32" s="581"/>
      <c r="K32" s="577"/>
      <c r="L32" s="577"/>
      <c r="M32" s="580"/>
    </row>
    <row r="33" spans="1:13" s="249" customFormat="1" ht="13.5" customHeight="1">
      <c r="A33" s="558"/>
      <c r="B33" s="544"/>
      <c r="C33" s="545"/>
      <c r="D33" s="547"/>
      <c r="E33" s="549"/>
      <c r="F33" s="542"/>
      <c r="G33" s="479"/>
      <c r="H33" s="551"/>
      <c r="I33" s="581"/>
      <c r="J33" s="581"/>
      <c r="K33" s="577"/>
      <c r="L33" s="577"/>
      <c r="M33" s="580"/>
    </row>
    <row r="34" spans="1:13" s="249" customFormat="1" ht="13.5" customHeight="1">
      <c r="A34" s="558"/>
      <c r="B34" s="544"/>
      <c r="C34" s="545"/>
      <c r="D34" s="547"/>
      <c r="E34" s="549"/>
      <c r="F34" s="542"/>
      <c r="G34" s="479"/>
      <c r="H34" s="551"/>
      <c r="I34" s="581"/>
      <c r="J34" s="581"/>
      <c r="K34" s="577"/>
      <c r="L34" s="577"/>
      <c r="M34" s="580"/>
    </row>
    <row r="35" spans="1:13" s="249" customFormat="1" ht="13.5" customHeight="1">
      <c r="A35" s="558"/>
      <c r="B35" s="544"/>
      <c r="C35" s="545"/>
      <c r="D35" s="547"/>
      <c r="E35" s="549"/>
      <c r="F35" s="542"/>
      <c r="G35" s="479"/>
      <c r="H35" s="551"/>
      <c r="I35" s="581"/>
      <c r="J35" s="581"/>
      <c r="K35" s="577"/>
      <c r="L35" s="577"/>
      <c r="M35" s="580"/>
    </row>
    <row r="36" spans="1:13" s="249" customFormat="1" ht="13.5" customHeight="1">
      <c r="A36" s="558"/>
      <c r="B36" s="544"/>
      <c r="C36" s="545"/>
      <c r="D36" s="547"/>
      <c r="E36" s="549"/>
      <c r="F36" s="542"/>
      <c r="G36" s="479"/>
      <c r="H36" s="551"/>
      <c r="I36" s="581"/>
      <c r="J36" s="581"/>
      <c r="K36" s="577"/>
      <c r="L36" s="577"/>
      <c r="M36" s="580"/>
    </row>
    <row r="37" spans="1:13" s="249" customFormat="1" ht="13.5" customHeight="1">
      <c r="A37" s="558"/>
      <c r="B37" s="544"/>
      <c r="C37" s="545"/>
      <c r="D37" s="547"/>
      <c r="E37" s="549"/>
      <c r="F37" s="542"/>
      <c r="G37" s="479"/>
      <c r="H37" s="551"/>
      <c r="I37" s="581"/>
      <c r="J37" s="581"/>
      <c r="K37" s="577"/>
      <c r="L37" s="577"/>
      <c r="M37" s="580"/>
    </row>
    <row r="38" spans="1:13" s="249" customFormat="1" ht="21.75" customHeight="1">
      <c r="A38" s="558"/>
      <c r="B38" s="544"/>
      <c r="C38" s="545"/>
      <c r="D38" s="547"/>
      <c r="E38" s="549"/>
      <c r="F38" s="542"/>
      <c r="G38" s="479"/>
      <c r="H38" s="551"/>
      <c r="I38" s="581"/>
      <c r="J38" s="581"/>
      <c r="K38" s="577"/>
      <c r="L38" s="577"/>
      <c r="M38" s="580"/>
    </row>
    <row r="39" spans="1:13" s="249" customFormat="1" ht="21.75" customHeight="1" thickBot="1">
      <c r="A39" s="558"/>
      <c r="B39" s="544"/>
      <c r="C39" s="545"/>
      <c r="D39" s="547"/>
      <c r="E39" s="549"/>
      <c r="F39" s="542"/>
      <c r="G39" s="480"/>
      <c r="H39" s="551"/>
      <c r="I39" s="582"/>
      <c r="J39" s="582"/>
      <c r="K39" s="578"/>
      <c r="L39" s="578"/>
      <c r="M39" s="580"/>
    </row>
    <row r="40" spans="1:13" s="249" customFormat="1" ht="13.5" customHeight="1">
      <c r="A40" s="538">
        <f>'7. Mapa Final'!A40</f>
        <v>4</v>
      </c>
      <c r="B40" s="544"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463" t="s">
        <v>454</v>
      </c>
      <c r="H40" s="545"/>
      <c r="I40" s="539" t="s">
        <v>510</v>
      </c>
      <c r="J40" s="539"/>
      <c r="K40" s="576">
        <v>45748</v>
      </c>
      <c r="L40" s="576">
        <v>45838</v>
      </c>
      <c r="M40" s="579" t="s">
        <v>512</v>
      </c>
    </row>
    <row r="41" spans="1:13" s="249" customFormat="1" ht="13.5" customHeight="1">
      <c r="A41" s="538"/>
      <c r="B41" s="544"/>
      <c r="C41" s="545"/>
      <c r="D41" s="547"/>
      <c r="E41" s="549"/>
      <c r="F41" s="542"/>
      <c r="G41" s="463"/>
      <c r="H41" s="545"/>
      <c r="I41" s="539"/>
      <c r="J41" s="539"/>
      <c r="K41" s="577"/>
      <c r="L41" s="577"/>
      <c r="M41" s="579"/>
    </row>
    <row r="42" spans="1:13" s="249" customFormat="1" ht="13.5" customHeight="1">
      <c r="A42" s="538"/>
      <c r="B42" s="544"/>
      <c r="C42" s="545"/>
      <c r="D42" s="547"/>
      <c r="E42" s="549"/>
      <c r="F42" s="542"/>
      <c r="G42" s="463"/>
      <c r="H42" s="545"/>
      <c r="I42" s="539"/>
      <c r="J42" s="539"/>
      <c r="K42" s="577"/>
      <c r="L42" s="577"/>
      <c r="M42" s="579"/>
    </row>
    <row r="43" spans="1:13" s="249" customFormat="1" ht="13.5" customHeight="1">
      <c r="A43" s="538"/>
      <c r="B43" s="544"/>
      <c r="C43" s="545"/>
      <c r="D43" s="547"/>
      <c r="E43" s="549"/>
      <c r="F43" s="542"/>
      <c r="G43" s="463"/>
      <c r="H43" s="545"/>
      <c r="I43" s="539"/>
      <c r="J43" s="539"/>
      <c r="K43" s="577"/>
      <c r="L43" s="577"/>
      <c r="M43" s="579"/>
    </row>
    <row r="44" spans="1:13" s="249" customFormat="1" ht="13.5" customHeight="1">
      <c r="A44" s="538"/>
      <c r="B44" s="544"/>
      <c r="C44" s="545"/>
      <c r="D44" s="547"/>
      <c r="E44" s="549"/>
      <c r="F44" s="542"/>
      <c r="G44" s="463"/>
      <c r="H44" s="545"/>
      <c r="I44" s="539"/>
      <c r="J44" s="539"/>
      <c r="K44" s="577"/>
      <c r="L44" s="577"/>
      <c r="M44" s="579"/>
    </row>
    <row r="45" spans="1:13" s="249" customFormat="1" ht="13.5" customHeight="1">
      <c r="A45" s="538"/>
      <c r="B45" s="544"/>
      <c r="C45" s="545"/>
      <c r="D45" s="547"/>
      <c r="E45" s="549"/>
      <c r="F45" s="542"/>
      <c r="G45" s="463"/>
      <c r="H45" s="545"/>
      <c r="I45" s="539"/>
      <c r="J45" s="539"/>
      <c r="K45" s="577"/>
      <c r="L45" s="577"/>
      <c r="M45" s="579"/>
    </row>
    <row r="46" spans="1:13" s="249" customFormat="1" ht="13.5" customHeight="1">
      <c r="A46" s="538"/>
      <c r="B46" s="544"/>
      <c r="C46" s="545"/>
      <c r="D46" s="547"/>
      <c r="E46" s="549"/>
      <c r="F46" s="542"/>
      <c r="G46" s="463"/>
      <c r="H46" s="545"/>
      <c r="I46" s="539"/>
      <c r="J46" s="539"/>
      <c r="K46" s="577"/>
      <c r="L46" s="577"/>
      <c r="M46" s="579"/>
    </row>
    <row r="47" spans="1:13" s="249" customFormat="1" ht="13.5" customHeight="1">
      <c r="A47" s="538"/>
      <c r="B47" s="544"/>
      <c r="C47" s="545"/>
      <c r="D47" s="547"/>
      <c r="E47" s="549"/>
      <c r="F47" s="542"/>
      <c r="G47" s="463"/>
      <c r="H47" s="545"/>
      <c r="I47" s="539"/>
      <c r="J47" s="539"/>
      <c r="K47" s="577"/>
      <c r="L47" s="577"/>
      <c r="M47" s="579"/>
    </row>
    <row r="48" spans="1:13" s="249" customFormat="1" ht="21.75" customHeight="1">
      <c r="A48" s="538"/>
      <c r="B48" s="544"/>
      <c r="C48" s="545"/>
      <c r="D48" s="547"/>
      <c r="E48" s="549"/>
      <c r="F48" s="542"/>
      <c r="G48" s="463"/>
      <c r="H48" s="545"/>
      <c r="I48" s="539"/>
      <c r="J48" s="539"/>
      <c r="K48" s="577"/>
      <c r="L48" s="577"/>
      <c r="M48" s="579"/>
    </row>
    <row r="49" spans="1:13" s="249" customFormat="1" ht="21.75" customHeight="1" thickBot="1">
      <c r="A49" s="538"/>
      <c r="B49" s="544"/>
      <c r="C49" s="545"/>
      <c r="D49" s="547"/>
      <c r="E49" s="549"/>
      <c r="F49" s="542"/>
      <c r="G49" s="463"/>
      <c r="H49" s="545"/>
      <c r="I49" s="539"/>
      <c r="J49" s="539"/>
      <c r="K49" s="578"/>
      <c r="L49" s="578"/>
      <c r="M49" s="579"/>
    </row>
    <row r="50" spans="1:13" s="249" customFormat="1" ht="13.5" customHeight="1">
      <c r="A50" s="538">
        <f>'7. Mapa Final'!A50</f>
        <v>5</v>
      </c>
      <c r="B50" s="544"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Baja - 2</v>
      </c>
      <c r="E50" s="548" t="str">
        <f>'7. Mapa Final'!K50</f>
        <v>Menor - 2</v>
      </c>
      <c r="F50" s="542" t="str">
        <f>'7. Mapa Final'!M50</f>
        <v>Moderado - 4</v>
      </c>
      <c r="G50" s="463" t="s">
        <v>454</v>
      </c>
      <c r="H50" s="545"/>
      <c r="I50" s="539" t="s">
        <v>510</v>
      </c>
      <c r="J50" s="539"/>
      <c r="K50" s="576">
        <v>45748</v>
      </c>
      <c r="L50" s="576">
        <v>45838</v>
      </c>
      <c r="M50" s="579" t="s">
        <v>512</v>
      </c>
    </row>
    <row r="51" spans="1:13" s="249" customFormat="1" ht="13.5" customHeight="1">
      <c r="A51" s="538"/>
      <c r="B51" s="544"/>
      <c r="C51" s="545"/>
      <c r="D51" s="547"/>
      <c r="E51" s="549"/>
      <c r="F51" s="542"/>
      <c r="G51" s="463"/>
      <c r="H51" s="545"/>
      <c r="I51" s="539"/>
      <c r="J51" s="539"/>
      <c r="K51" s="577"/>
      <c r="L51" s="577"/>
      <c r="M51" s="579"/>
    </row>
    <row r="52" spans="1:13" s="249" customFormat="1" ht="13.5" customHeight="1">
      <c r="A52" s="538"/>
      <c r="B52" s="544"/>
      <c r="C52" s="545"/>
      <c r="D52" s="547"/>
      <c r="E52" s="549"/>
      <c r="F52" s="542"/>
      <c r="G52" s="463"/>
      <c r="H52" s="545"/>
      <c r="I52" s="539"/>
      <c r="J52" s="539"/>
      <c r="K52" s="577"/>
      <c r="L52" s="577"/>
      <c r="M52" s="579"/>
    </row>
    <row r="53" spans="1:13" s="249" customFormat="1" ht="13.5" customHeight="1">
      <c r="A53" s="538"/>
      <c r="B53" s="544"/>
      <c r="C53" s="545"/>
      <c r="D53" s="547"/>
      <c r="E53" s="549"/>
      <c r="F53" s="542"/>
      <c r="G53" s="463"/>
      <c r="H53" s="545"/>
      <c r="I53" s="539"/>
      <c r="J53" s="539"/>
      <c r="K53" s="577"/>
      <c r="L53" s="577"/>
      <c r="M53" s="579"/>
    </row>
    <row r="54" spans="1:13" s="249" customFormat="1" ht="13.5" customHeight="1">
      <c r="A54" s="538"/>
      <c r="B54" s="544"/>
      <c r="C54" s="545"/>
      <c r="D54" s="547"/>
      <c r="E54" s="549"/>
      <c r="F54" s="542"/>
      <c r="G54" s="463"/>
      <c r="H54" s="545"/>
      <c r="I54" s="539"/>
      <c r="J54" s="539"/>
      <c r="K54" s="577"/>
      <c r="L54" s="577"/>
      <c r="M54" s="579"/>
    </row>
    <row r="55" spans="1:13" s="249" customFormat="1" ht="13.5" customHeight="1">
      <c r="A55" s="538"/>
      <c r="B55" s="544"/>
      <c r="C55" s="545"/>
      <c r="D55" s="547"/>
      <c r="E55" s="549"/>
      <c r="F55" s="542"/>
      <c r="G55" s="463"/>
      <c r="H55" s="545"/>
      <c r="I55" s="539"/>
      <c r="J55" s="539"/>
      <c r="K55" s="577"/>
      <c r="L55" s="577"/>
      <c r="M55" s="579"/>
    </row>
    <row r="56" spans="1:13" s="249" customFormat="1" ht="13.5" customHeight="1">
      <c r="A56" s="538"/>
      <c r="B56" s="544"/>
      <c r="C56" s="545"/>
      <c r="D56" s="547"/>
      <c r="E56" s="549"/>
      <c r="F56" s="542"/>
      <c r="G56" s="463"/>
      <c r="H56" s="545"/>
      <c r="I56" s="539"/>
      <c r="J56" s="539"/>
      <c r="K56" s="577"/>
      <c r="L56" s="577"/>
      <c r="M56" s="579"/>
    </row>
    <row r="57" spans="1:13" s="249" customFormat="1" ht="13.5" customHeight="1">
      <c r="A57" s="538"/>
      <c r="B57" s="544"/>
      <c r="C57" s="545"/>
      <c r="D57" s="547"/>
      <c r="E57" s="549"/>
      <c r="F57" s="542"/>
      <c r="G57" s="463"/>
      <c r="H57" s="545"/>
      <c r="I57" s="539"/>
      <c r="J57" s="539"/>
      <c r="K57" s="577"/>
      <c r="L57" s="577"/>
      <c r="M57" s="579"/>
    </row>
    <row r="58" spans="1:13" s="249" customFormat="1" ht="21.75" customHeight="1">
      <c r="A58" s="538"/>
      <c r="B58" s="544"/>
      <c r="C58" s="545"/>
      <c r="D58" s="547"/>
      <c r="E58" s="549"/>
      <c r="F58" s="542"/>
      <c r="G58" s="463"/>
      <c r="H58" s="545"/>
      <c r="I58" s="539"/>
      <c r="J58" s="539"/>
      <c r="K58" s="577"/>
      <c r="L58" s="577"/>
      <c r="M58" s="579"/>
    </row>
    <row r="59" spans="1:13" s="249" customFormat="1" ht="21.75" customHeight="1" thickBot="1">
      <c r="A59" s="538"/>
      <c r="B59" s="544"/>
      <c r="C59" s="545"/>
      <c r="D59" s="547"/>
      <c r="E59" s="549"/>
      <c r="F59" s="542"/>
      <c r="G59" s="463"/>
      <c r="H59" s="545"/>
      <c r="I59" s="539"/>
      <c r="J59" s="539"/>
      <c r="K59" s="578"/>
      <c r="L59" s="578"/>
      <c r="M59" s="579"/>
    </row>
    <row r="60" spans="1:13" s="249" customFormat="1" ht="13.5" customHeight="1">
      <c r="A60" s="538">
        <f>'7. Mapa Final'!A60</f>
        <v>6</v>
      </c>
      <c r="B60" s="54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463" t="s">
        <v>454</v>
      </c>
      <c r="H60" s="545"/>
      <c r="I60" s="539" t="s">
        <v>510</v>
      </c>
      <c r="J60" s="539"/>
      <c r="K60" s="576">
        <v>45748</v>
      </c>
      <c r="L60" s="576">
        <v>45838</v>
      </c>
      <c r="M60" s="579" t="s">
        <v>512</v>
      </c>
    </row>
    <row r="61" spans="1:13" s="249" customFormat="1" ht="13.5" customHeight="1">
      <c r="A61" s="538"/>
      <c r="B61" s="544"/>
      <c r="C61" s="545"/>
      <c r="D61" s="547"/>
      <c r="E61" s="549"/>
      <c r="F61" s="542"/>
      <c r="G61" s="463"/>
      <c r="H61" s="545"/>
      <c r="I61" s="539"/>
      <c r="J61" s="539"/>
      <c r="K61" s="577"/>
      <c r="L61" s="577"/>
      <c r="M61" s="579"/>
    </row>
    <row r="62" spans="1:13" s="249" customFormat="1" ht="13.5" customHeight="1">
      <c r="A62" s="538"/>
      <c r="B62" s="544"/>
      <c r="C62" s="545"/>
      <c r="D62" s="547"/>
      <c r="E62" s="549"/>
      <c r="F62" s="542"/>
      <c r="G62" s="463"/>
      <c r="H62" s="545"/>
      <c r="I62" s="539"/>
      <c r="J62" s="539"/>
      <c r="K62" s="577"/>
      <c r="L62" s="577"/>
      <c r="M62" s="579"/>
    </row>
    <row r="63" spans="1:13" s="249" customFormat="1" ht="13.5" customHeight="1">
      <c r="A63" s="538"/>
      <c r="B63" s="544"/>
      <c r="C63" s="545"/>
      <c r="D63" s="547"/>
      <c r="E63" s="549"/>
      <c r="F63" s="542"/>
      <c r="G63" s="463"/>
      <c r="H63" s="545"/>
      <c r="I63" s="539"/>
      <c r="J63" s="539"/>
      <c r="K63" s="577"/>
      <c r="L63" s="577"/>
      <c r="M63" s="579"/>
    </row>
    <row r="64" spans="1:13" s="249" customFormat="1" ht="13.5" customHeight="1">
      <c r="A64" s="538"/>
      <c r="B64" s="544"/>
      <c r="C64" s="545"/>
      <c r="D64" s="547"/>
      <c r="E64" s="549"/>
      <c r="F64" s="542"/>
      <c r="G64" s="463"/>
      <c r="H64" s="545"/>
      <c r="I64" s="539"/>
      <c r="J64" s="539"/>
      <c r="K64" s="577"/>
      <c r="L64" s="577"/>
      <c r="M64" s="579"/>
    </row>
    <row r="65" spans="1:13" s="249" customFormat="1" ht="13.5" customHeight="1">
      <c r="A65" s="538"/>
      <c r="B65" s="544"/>
      <c r="C65" s="545"/>
      <c r="D65" s="547"/>
      <c r="E65" s="549"/>
      <c r="F65" s="542"/>
      <c r="G65" s="463"/>
      <c r="H65" s="545"/>
      <c r="I65" s="539"/>
      <c r="J65" s="539"/>
      <c r="K65" s="577"/>
      <c r="L65" s="577"/>
      <c r="M65" s="579"/>
    </row>
    <row r="66" spans="1:13" s="249" customFormat="1" ht="13.5" customHeight="1">
      <c r="A66" s="538"/>
      <c r="B66" s="544"/>
      <c r="C66" s="545"/>
      <c r="D66" s="547"/>
      <c r="E66" s="549"/>
      <c r="F66" s="542"/>
      <c r="G66" s="463"/>
      <c r="H66" s="545"/>
      <c r="I66" s="539"/>
      <c r="J66" s="539"/>
      <c r="K66" s="577"/>
      <c r="L66" s="577"/>
      <c r="M66" s="579"/>
    </row>
    <row r="67" spans="1:13" s="249" customFormat="1" ht="13.5" customHeight="1">
      <c r="A67" s="538"/>
      <c r="B67" s="544"/>
      <c r="C67" s="545"/>
      <c r="D67" s="547"/>
      <c r="E67" s="549"/>
      <c r="F67" s="542"/>
      <c r="G67" s="463"/>
      <c r="H67" s="545"/>
      <c r="I67" s="539"/>
      <c r="J67" s="539"/>
      <c r="K67" s="577"/>
      <c r="L67" s="577"/>
      <c r="M67" s="579"/>
    </row>
    <row r="68" spans="1:13" s="249" customFormat="1" ht="21.75" customHeight="1">
      <c r="A68" s="538"/>
      <c r="B68" s="544"/>
      <c r="C68" s="545"/>
      <c r="D68" s="547"/>
      <c r="E68" s="549"/>
      <c r="F68" s="542"/>
      <c r="G68" s="463"/>
      <c r="H68" s="545"/>
      <c r="I68" s="539"/>
      <c r="J68" s="539"/>
      <c r="K68" s="577"/>
      <c r="L68" s="577"/>
      <c r="M68" s="579"/>
    </row>
    <row r="69" spans="1:13" s="249" customFormat="1" ht="21.75" customHeight="1" thickBot="1">
      <c r="A69" s="538"/>
      <c r="B69" s="544"/>
      <c r="C69" s="545"/>
      <c r="D69" s="547"/>
      <c r="E69" s="549"/>
      <c r="F69" s="542"/>
      <c r="G69" s="463"/>
      <c r="H69" s="545"/>
      <c r="I69" s="539"/>
      <c r="J69" s="539"/>
      <c r="K69" s="578"/>
      <c r="L69" s="578"/>
      <c r="M69" s="579"/>
    </row>
    <row r="70" spans="1:13" s="249" customFormat="1" ht="13.5" customHeight="1">
      <c r="A70" s="538">
        <f>'7. Mapa Final'!A70</f>
        <v>7</v>
      </c>
      <c r="B70" s="544"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Moderado - 3</v>
      </c>
      <c r="F70" s="542" t="str">
        <f>'7. Mapa Final'!M70</f>
        <v>Moderado - 3</v>
      </c>
      <c r="G70" s="463" t="s">
        <v>454</v>
      </c>
      <c r="H70" s="545"/>
      <c r="I70" s="539" t="s">
        <v>510</v>
      </c>
      <c r="J70" s="539"/>
      <c r="K70" s="576">
        <v>45748</v>
      </c>
      <c r="L70" s="576">
        <v>45838</v>
      </c>
      <c r="M70" s="579" t="s">
        <v>512</v>
      </c>
    </row>
    <row r="71" spans="1:13" s="249" customFormat="1" ht="13.5" customHeight="1">
      <c r="A71" s="538"/>
      <c r="B71" s="544"/>
      <c r="C71" s="545"/>
      <c r="D71" s="547"/>
      <c r="E71" s="549"/>
      <c r="F71" s="542"/>
      <c r="G71" s="463"/>
      <c r="H71" s="545"/>
      <c r="I71" s="539"/>
      <c r="J71" s="539"/>
      <c r="K71" s="577"/>
      <c r="L71" s="577"/>
      <c r="M71" s="579"/>
    </row>
    <row r="72" spans="1:13" s="249" customFormat="1" ht="13.5" customHeight="1">
      <c r="A72" s="538"/>
      <c r="B72" s="544"/>
      <c r="C72" s="545"/>
      <c r="D72" s="547"/>
      <c r="E72" s="549"/>
      <c r="F72" s="542"/>
      <c r="G72" s="463"/>
      <c r="H72" s="545"/>
      <c r="I72" s="539"/>
      <c r="J72" s="539"/>
      <c r="K72" s="577"/>
      <c r="L72" s="577"/>
      <c r="M72" s="579"/>
    </row>
    <row r="73" spans="1:13" s="249" customFormat="1" ht="13.5" customHeight="1">
      <c r="A73" s="538"/>
      <c r="B73" s="544"/>
      <c r="C73" s="545"/>
      <c r="D73" s="547"/>
      <c r="E73" s="549"/>
      <c r="F73" s="542"/>
      <c r="G73" s="463"/>
      <c r="H73" s="545"/>
      <c r="I73" s="539"/>
      <c r="J73" s="539"/>
      <c r="K73" s="577"/>
      <c r="L73" s="577"/>
      <c r="M73" s="579"/>
    </row>
    <row r="74" spans="1:13" s="249" customFormat="1" ht="13.5" customHeight="1">
      <c r="A74" s="538"/>
      <c r="B74" s="544"/>
      <c r="C74" s="545"/>
      <c r="D74" s="547"/>
      <c r="E74" s="549"/>
      <c r="F74" s="542"/>
      <c r="G74" s="463"/>
      <c r="H74" s="545"/>
      <c r="I74" s="539"/>
      <c r="J74" s="539"/>
      <c r="K74" s="577"/>
      <c r="L74" s="577"/>
      <c r="M74" s="579"/>
    </row>
    <row r="75" spans="1:13" s="249" customFormat="1" ht="13.5" customHeight="1">
      <c r="A75" s="538"/>
      <c r="B75" s="544"/>
      <c r="C75" s="545"/>
      <c r="D75" s="547"/>
      <c r="E75" s="549"/>
      <c r="F75" s="542"/>
      <c r="G75" s="463"/>
      <c r="H75" s="545"/>
      <c r="I75" s="539"/>
      <c r="J75" s="539"/>
      <c r="K75" s="577"/>
      <c r="L75" s="577"/>
      <c r="M75" s="579"/>
    </row>
    <row r="76" spans="1:13" s="249" customFormat="1" ht="13.5" customHeight="1">
      <c r="A76" s="538"/>
      <c r="B76" s="544"/>
      <c r="C76" s="545"/>
      <c r="D76" s="547"/>
      <c r="E76" s="549"/>
      <c r="F76" s="542"/>
      <c r="G76" s="463"/>
      <c r="H76" s="545"/>
      <c r="I76" s="539"/>
      <c r="J76" s="539"/>
      <c r="K76" s="577"/>
      <c r="L76" s="577"/>
      <c r="M76" s="579"/>
    </row>
    <row r="77" spans="1:13" s="249" customFormat="1" ht="13.5" customHeight="1">
      <c r="A77" s="538"/>
      <c r="B77" s="544"/>
      <c r="C77" s="545"/>
      <c r="D77" s="547"/>
      <c r="E77" s="549"/>
      <c r="F77" s="542"/>
      <c r="G77" s="463"/>
      <c r="H77" s="545"/>
      <c r="I77" s="539"/>
      <c r="J77" s="539"/>
      <c r="K77" s="577"/>
      <c r="L77" s="577"/>
      <c r="M77" s="579"/>
    </row>
    <row r="78" spans="1:13" s="249" customFormat="1" ht="21.75" customHeight="1">
      <c r="A78" s="538"/>
      <c r="B78" s="544"/>
      <c r="C78" s="545"/>
      <c r="D78" s="547"/>
      <c r="E78" s="549"/>
      <c r="F78" s="542"/>
      <c r="G78" s="463"/>
      <c r="H78" s="545"/>
      <c r="I78" s="539"/>
      <c r="J78" s="539"/>
      <c r="K78" s="577"/>
      <c r="L78" s="577"/>
      <c r="M78" s="579"/>
    </row>
    <row r="79" spans="1:13" s="249" customFormat="1" ht="21.75" customHeight="1" thickBot="1">
      <c r="A79" s="538"/>
      <c r="B79" s="544"/>
      <c r="C79" s="545"/>
      <c r="D79" s="547"/>
      <c r="E79" s="549"/>
      <c r="F79" s="542"/>
      <c r="G79" s="463"/>
      <c r="H79" s="545"/>
      <c r="I79" s="539"/>
      <c r="J79" s="539"/>
      <c r="K79" s="578"/>
      <c r="L79" s="578"/>
      <c r="M79" s="579"/>
    </row>
    <row r="80" spans="1:13" s="249" customFormat="1" ht="13.5" customHeight="1">
      <c r="A80" s="538">
        <f>'7. Mapa Final'!A80</f>
        <v>8</v>
      </c>
      <c r="B80" s="544"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8" t="str">
        <f>'7. Mapa Final'!K80</f>
        <v>Menor - 2</v>
      </c>
      <c r="F80" s="542" t="str">
        <f>'7. Mapa Final'!M80</f>
        <v>Bajo - 2</v>
      </c>
      <c r="G80" s="463" t="s">
        <v>454</v>
      </c>
      <c r="H80" s="545"/>
      <c r="I80" s="539" t="s">
        <v>510</v>
      </c>
      <c r="J80" s="539"/>
      <c r="K80" s="576">
        <v>45748</v>
      </c>
      <c r="L80" s="576">
        <v>45838</v>
      </c>
      <c r="M80" s="579" t="s">
        <v>512</v>
      </c>
    </row>
    <row r="81" spans="1:13" s="249" customFormat="1" ht="13.5" customHeight="1">
      <c r="A81" s="538"/>
      <c r="B81" s="544"/>
      <c r="C81" s="545"/>
      <c r="D81" s="547"/>
      <c r="E81" s="549"/>
      <c r="F81" s="542"/>
      <c r="G81" s="463"/>
      <c r="H81" s="545"/>
      <c r="I81" s="539"/>
      <c r="J81" s="539"/>
      <c r="K81" s="577"/>
      <c r="L81" s="577"/>
      <c r="M81" s="579"/>
    </row>
    <row r="82" spans="1:13" s="249" customFormat="1" ht="13.5" customHeight="1">
      <c r="A82" s="538"/>
      <c r="B82" s="544"/>
      <c r="C82" s="545"/>
      <c r="D82" s="547"/>
      <c r="E82" s="549"/>
      <c r="F82" s="542"/>
      <c r="G82" s="463"/>
      <c r="H82" s="545"/>
      <c r="I82" s="539"/>
      <c r="J82" s="539"/>
      <c r="K82" s="577"/>
      <c r="L82" s="577"/>
      <c r="M82" s="579"/>
    </row>
    <row r="83" spans="1:13" s="249" customFormat="1" ht="13.5" customHeight="1">
      <c r="A83" s="538"/>
      <c r="B83" s="544"/>
      <c r="C83" s="545"/>
      <c r="D83" s="547"/>
      <c r="E83" s="549"/>
      <c r="F83" s="542"/>
      <c r="G83" s="463"/>
      <c r="H83" s="545"/>
      <c r="I83" s="539"/>
      <c r="J83" s="539"/>
      <c r="K83" s="577"/>
      <c r="L83" s="577"/>
      <c r="M83" s="579"/>
    </row>
    <row r="84" spans="1:13" s="249" customFormat="1" ht="13.5" customHeight="1">
      <c r="A84" s="538"/>
      <c r="B84" s="544"/>
      <c r="C84" s="545"/>
      <c r="D84" s="547"/>
      <c r="E84" s="549"/>
      <c r="F84" s="542"/>
      <c r="G84" s="463"/>
      <c r="H84" s="545"/>
      <c r="I84" s="539"/>
      <c r="J84" s="539"/>
      <c r="K84" s="577"/>
      <c r="L84" s="577"/>
      <c r="M84" s="579"/>
    </row>
    <row r="85" spans="1:13" s="249" customFormat="1" ht="13.5" customHeight="1">
      <c r="A85" s="538"/>
      <c r="B85" s="544"/>
      <c r="C85" s="545"/>
      <c r="D85" s="547"/>
      <c r="E85" s="549"/>
      <c r="F85" s="542"/>
      <c r="G85" s="463"/>
      <c r="H85" s="545"/>
      <c r="I85" s="539"/>
      <c r="J85" s="539"/>
      <c r="K85" s="577"/>
      <c r="L85" s="577"/>
      <c r="M85" s="579"/>
    </row>
    <row r="86" spans="1:13" s="249" customFormat="1" ht="13.5" customHeight="1">
      <c r="A86" s="538"/>
      <c r="B86" s="544"/>
      <c r="C86" s="545"/>
      <c r="D86" s="547"/>
      <c r="E86" s="549"/>
      <c r="F86" s="542"/>
      <c r="G86" s="463"/>
      <c r="H86" s="545"/>
      <c r="I86" s="539"/>
      <c r="J86" s="539"/>
      <c r="K86" s="577"/>
      <c r="L86" s="577"/>
      <c r="M86" s="579"/>
    </row>
    <row r="87" spans="1:13" s="249" customFormat="1" ht="13.5" customHeight="1">
      <c r="A87" s="538"/>
      <c r="B87" s="544"/>
      <c r="C87" s="545"/>
      <c r="D87" s="547"/>
      <c r="E87" s="549"/>
      <c r="F87" s="542"/>
      <c r="G87" s="463"/>
      <c r="H87" s="545"/>
      <c r="I87" s="539"/>
      <c r="J87" s="539"/>
      <c r="K87" s="577"/>
      <c r="L87" s="577"/>
      <c r="M87" s="579"/>
    </row>
    <row r="88" spans="1:13" s="249" customFormat="1" ht="21.75" customHeight="1">
      <c r="A88" s="538"/>
      <c r="B88" s="544"/>
      <c r="C88" s="545"/>
      <c r="D88" s="547"/>
      <c r="E88" s="549"/>
      <c r="F88" s="542"/>
      <c r="G88" s="463"/>
      <c r="H88" s="545"/>
      <c r="I88" s="539"/>
      <c r="J88" s="539"/>
      <c r="K88" s="577"/>
      <c r="L88" s="577"/>
      <c r="M88" s="579"/>
    </row>
    <row r="89" spans="1:13" s="249" customFormat="1" ht="21.75" customHeight="1" thickBot="1">
      <c r="A89" s="538"/>
      <c r="B89" s="544"/>
      <c r="C89" s="545"/>
      <c r="D89" s="547"/>
      <c r="E89" s="549"/>
      <c r="F89" s="542"/>
      <c r="G89" s="463"/>
      <c r="H89" s="545"/>
      <c r="I89" s="539"/>
      <c r="J89" s="539"/>
      <c r="K89" s="578"/>
      <c r="L89" s="578"/>
      <c r="M89" s="57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A20:A29"/>
    <mergeCell ref="B20:B29"/>
    <mergeCell ref="C20:C29"/>
    <mergeCell ref="D20:D29"/>
    <mergeCell ref="E20:E29"/>
    <mergeCell ref="F20:F29"/>
    <mergeCell ref="J30:J39"/>
    <mergeCell ref="M70:M79"/>
    <mergeCell ref="A70:A79"/>
    <mergeCell ref="B70:B79"/>
    <mergeCell ref="F50:F59"/>
    <mergeCell ref="G50:G59"/>
    <mergeCell ref="H50:H59"/>
    <mergeCell ref="I50:I59"/>
    <mergeCell ref="M30:M39"/>
    <mergeCell ref="A40:A49"/>
    <mergeCell ref="B40:B49"/>
    <mergeCell ref="C40:C49"/>
    <mergeCell ref="D40:D49"/>
    <mergeCell ref="E40:E49"/>
    <mergeCell ref="F40:F49"/>
    <mergeCell ref="M40:M49"/>
    <mergeCell ref="G40:G49"/>
    <mergeCell ref="H40:H49"/>
    <mergeCell ref="I40:I49"/>
    <mergeCell ref="J40:J49"/>
    <mergeCell ref="M50:M59"/>
    <mergeCell ref="A60:A69"/>
    <mergeCell ref="B60:B69"/>
    <mergeCell ref="C60:C69"/>
    <mergeCell ref="D60:D69"/>
    <mergeCell ref="E60:E69"/>
    <mergeCell ref="F60:F69"/>
    <mergeCell ref="M60:M69"/>
    <mergeCell ref="G60:G69"/>
    <mergeCell ref="H60:H69"/>
    <mergeCell ref="I60:I69"/>
    <mergeCell ref="J60:J69"/>
    <mergeCell ref="A50:A59"/>
    <mergeCell ref="B50:B59"/>
    <mergeCell ref="C50:C59"/>
    <mergeCell ref="D50:D59"/>
    <mergeCell ref="E50:E59"/>
    <mergeCell ref="A80:A89"/>
    <mergeCell ref="B80:B89"/>
    <mergeCell ref="C80:C89"/>
    <mergeCell ref="D80:D89"/>
    <mergeCell ref="E80:E89"/>
    <mergeCell ref="F80:F89"/>
    <mergeCell ref="M80:M89"/>
    <mergeCell ref="G80:G89"/>
    <mergeCell ref="H80:H89"/>
    <mergeCell ref="I80:I89"/>
    <mergeCell ref="J80:J89"/>
    <mergeCell ref="K80:K89"/>
    <mergeCell ref="L80:L89"/>
    <mergeCell ref="C70:C79"/>
    <mergeCell ref="D70:D79"/>
    <mergeCell ref="E70:E79"/>
    <mergeCell ref="F70:F79"/>
    <mergeCell ref="G70:G79"/>
    <mergeCell ref="K10:K19"/>
    <mergeCell ref="L10:L19"/>
    <mergeCell ref="K20:K29"/>
    <mergeCell ref="L20:L29"/>
    <mergeCell ref="K30:K39"/>
    <mergeCell ref="L30:L39"/>
    <mergeCell ref="K40:K49"/>
    <mergeCell ref="L40:L49"/>
    <mergeCell ref="K50:K59"/>
    <mergeCell ref="L50:L59"/>
    <mergeCell ref="K60:K69"/>
    <mergeCell ref="L60:L69"/>
    <mergeCell ref="K70:K79"/>
    <mergeCell ref="L70:L79"/>
    <mergeCell ref="H70:H79"/>
    <mergeCell ref="I70:I79"/>
    <mergeCell ref="J50:J59"/>
    <mergeCell ref="J70:J79"/>
  </mergeCells>
  <conditionalFormatting sqref="A7:B7">
    <cfRule type="containsText" dxfId="221" priority="7" operator="containsText" text="3- Moderado">
      <formula>NOT(ISERROR(SEARCH("3- Moderado",A7)))</formula>
    </cfRule>
    <cfRule type="containsText" dxfId="220" priority="8" operator="containsText" text="6- Moderado">
      <formula>NOT(ISERROR(SEARCH("6- Moderado",A7)))</formula>
    </cfRule>
    <cfRule type="containsText" dxfId="219" priority="9" operator="containsText" text="4- Moderado">
      <formula>NOT(ISERROR(SEARCH("4- Moderado",A7)))</formula>
    </cfRule>
    <cfRule type="containsText" dxfId="218" priority="10" operator="containsText" text="3- Bajo">
      <formula>NOT(ISERROR(SEARCH("3- Bajo",A7)))</formula>
    </cfRule>
    <cfRule type="containsText" dxfId="217" priority="11" operator="containsText" text="4- Bajo">
      <formula>NOT(ISERROR(SEARCH("4- Bajo",A7)))</formula>
    </cfRule>
    <cfRule type="containsText" dxfId="216" priority="12" operator="containsText" text="1- Bajo">
      <formula>NOT(ISERROR(SEARCH("1- Bajo",A7)))</formula>
    </cfRule>
  </conditionalFormatting>
  <conditionalFormatting sqref="A10:B10 D10:E10">
    <cfRule type="containsText" dxfId="215" priority="283" operator="containsText" text="4- Bajo">
      <formula>NOT(ISERROR(SEARCH("4- Bajo",A10)))</formula>
    </cfRule>
    <cfRule type="containsText" dxfId="214" priority="282" operator="containsText" text="3- Bajo">
      <formula>NOT(ISERROR(SEARCH("3- Bajo",A10)))</formula>
    </cfRule>
    <cfRule type="containsText" dxfId="213" priority="284" operator="containsText" text="1- Bajo">
      <formula>NOT(ISERROR(SEARCH("1- Bajo",A10)))</formula>
    </cfRule>
  </conditionalFormatting>
  <conditionalFormatting sqref="A20:B20 D20:E20">
    <cfRule type="containsText" dxfId="212" priority="261" operator="containsText" text="3- Bajo">
      <formula>NOT(ISERROR(SEARCH("3- Bajo",A20)))</formula>
    </cfRule>
    <cfRule type="containsText" dxfId="211" priority="262" operator="containsText" text="4- Bajo">
      <formula>NOT(ISERROR(SEARCH("4- Bajo",A20)))</formula>
    </cfRule>
    <cfRule type="containsText" dxfId="210" priority="263" operator="containsText" text="1- Bajo">
      <formula>NOT(ISERROR(SEARCH("1- Bajo",A20)))</formula>
    </cfRule>
  </conditionalFormatting>
  <conditionalFormatting sqref="A30:B30 D30:E30">
    <cfRule type="containsText" dxfId="209" priority="241" operator="containsText" text="4- Bajo">
      <formula>NOT(ISERROR(SEARCH("4- Bajo",A30)))</formula>
    </cfRule>
    <cfRule type="containsText" dxfId="208" priority="240" operator="containsText" text="3- Bajo">
      <formula>NOT(ISERROR(SEARCH("3- Bajo",A30)))</formula>
    </cfRule>
    <cfRule type="containsText" dxfId="207" priority="242" operator="containsText" text="1- Bajo">
      <formula>NOT(ISERROR(SEARCH("1- Bajo",A30)))</formula>
    </cfRule>
  </conditionalFormatting>
  <conditionalFormatting sqref="A40:B40 D40:E40">
    <cfRule type="containsText" dxfId="206" priority="220" operator="containsText" text="4- Bajo">
      <formula>NOT(ISERROR(SEARCH("4- Bajo",A40)))</formula>
    </cfRule>
    <cfRule type="containsText" dxfId="205" priority="219" operator="containsText" text="3- Bajo">
      <formula>NOT(ISERROR(SEARCH("3- Bajo",A40)))</formula>
    </cfRule>
    <cfRule type="containsText" dxfId="204" priority="221" operator="containsText" text="1- Bajo">
      <formula>NOT(ISERROR(SEARCH("1- Bajo",A40)))</formula>
    </cfRule>
  </conditionalFormatting>
  <conditionalFormatting sqref="A50:B50 D50:E50">
    <cfRule type="containsText" dxfId="203" priority="199" operator="containsText" text="4- Bajo">
      <formula>NOT(ISERROR(SEARCH("4- Bajo",A50)))</formula>
    </cfRule>
    <cfRule type="containsText" dxfId="202" priority="198" operator="containsText" text="3- Bajo">
      <formula>NOT(ISERROR(SEARCH("3- Bajo",A50)))</formula>
    </cfRule>
    <cfRule type="containsText" dxfId="201" priority="200" operator="containsText" text="1- Bajo">
      <formula>NOT(ISERROR(SEARCH("1- Bajo",A50)))</formula>
    </cfRule>
  </conditionalFormatting>
  <conditionalFormatting sqref="A60:B60 D60:E60">
    <cfRule type="containsText" dxfId="200" priority="177" operator="containsText" text="3- Bajo">
      <formula>NOT(ISERROR(SEARCH("3- Bajo",A60)))</formula>
    </cfRule>
    <cfRule type="containsText" dxfId="199" priority="178" operator="containsText" text="4- Bajo">
      <formula>NOT(ISERROR(SEARCH("4- Bajo",A60)))</formula>
    </cfRule>
    <cfRule type="containsText" dxfId="198" priority="179" operator="containsText" text="1- Bajo">
      <formula>NOT(ISERROR(SEARCH("1- Bajo",A60)))</formula>
    </cfRule>
  </conditionalFormatting>
  <conditionalFormatting sqref="A70:B70 D70:E70">
    <cfRule type="containsText" dxfId="197" priority="158" operator="containsText" text="1- Bajo">
      <formula>NOT(ISERROR(SEARCH("1- Bajo",A70)))</formula>
    </cfRule>
    <cfRule type="containsText" dxfId="196" priority="156" operator="containsText" text="3- Bajo">
      <formula>NOT(ISERROR(SEARCH("3- Bajo",A70)))</formula>
    </cfRule>
    <cfRule type="containsText" dxfId="195" priority="157" operator="containsText" text="4- Bajo">
      <formula>NOT(ISERROR(SEARCH("4- Bajo",A70)))</formula>
    </cfRule>
  </conditionalFormatting>
  <conditionalFormatting sqref="A80:B80 D80:E80">
    <cfRule type="containsText" dxfId="194" priority="135" operator="containsText" text="3- Bajo">
      <formula>NOT(ISERROR(SEARCH("3- Bajo",A80)))</formula>
    </cfRule>
    <cfRule type="containsText" dxfId="193" priority="136" operator="containsText" text="4- Bajo">
      <formula>NOT(ISERROR(SEARCH("4- Bajo",A80)))</formula>
    </cfRule>
    <cfRule type="containsText" dxfId="192" priority="137" operator="containsText" text="1- Bajo">
      <formula>NOT(ISERROR(SEARCH("1- Bajo",A80)))</formula>
    </cfRule>
  </conditionalFormatting>
  <conditionalFormatting sqref="C8:F8">
    <cfRule type="containsText" dxfId="191" priority="2" operator="containsText" text="6- Moderado">
      <formula>NOT(ISERROR(SEARCH("6- Moderado",C8)))</formula>
    </cfRule>
    <cfRule type="containsText" dxfId="190" priority="3" operator="containsText" text="4- Moderado">
      <formula>NOT(ISERROR(SEARCH("4- Moderado",C8)))</formula>
    </cfRule>
    <cfRule type="containsText" dxfId="189" priority="4" operator="containsText" text="3- Bajo">
      <formula>NOT(ISERROR(SEARCH("3- Bajo",C8)))</formula>
    </cfRule>
    <cfRule type="containsText" dxfId="188" priority="5" operator="containsText" text="4- Bajo">
      <formula>NOT(ISERROR(SEARCH("4- Bajo",C8)))</formula>
    </cfRule>
    <cfRule type="containsText" dxfId="187" priority="6" operator="containsText" text="1- Bajo">
      <formula>NOT(ISERROR(SEARCH("1- Bajo",C8)))</formula>
    </cfRule>
    <cfRule type="containsText" dxfId="186" priority="1" operator="containsText" text="3- Moderado">
      <formula>NOT(ISERROR(SEARCH("3- Moderado",C8)))</formula>
    </cfRule>
  </conditionalFormatting>
  <conditionalFormatting sqref="D10:D89">
    <cfRule type="containsText" dxfId="185" priority="127" operator="containsText" text="Media">
      <formula>NOT(ISERROR(SEARCH("Media",D10)))</formula>
    </cfRule>
    <cfRule type="containsText" dxfId="184" priority="125" operator="containsText" text="Muy Baja">
      <formula>NOT(ISERROR(SEARCH("Muy Baja",D10)))</formula>
    </cfRule>
    <cfRule type="containsText" dxfId="183" priority="124" operator="containsText" text="Baja">
      <formula>NOT(ISERROR(SEARCH("Baja",D10)))</formula>
    </cfRule>
    <cfRule type="containsText" dxfId="182" priority="123" operator="containsText" text="Alta">
      <formula>NOT(ISERROR(SEARCH("Alta",D10)))</formula>
    </cfRule>
    <cfRule type="containsText" dxfId="181" priority="122" operator="containsText" text="Muy Alta">
      <formula>NOT(ISERROR(SEARCH("Muy Alta",D10)))</formula>
    </cfRule>
  </conditionalFormatting>
  <conditionalFormatting sqref="D10:E10 A10:B10">
    <cfRule type="containsText" dxfId="180" priority="281" operator="containsText" text="4- Moderado">
      <formula>NOT(ISERROR(SEARCH("4- Moderado",A10)))</formula>
    </cfRule>
    <cfRule type="containsText" dxfId="179" priority="280" operator="containsText" text="6- Moderado">
      <formula>NOT(ISERROR(SEARCH("6- Moderado",A10)))</formula>
    </cfRule>
    <cfRule type="containsText" dxfId="178" priority="279" operator="containsText" text="3- Moderado">
      <formula>NOT(ISERROR(SEARCH("3- Moderado",A10)))</formula>
    </cfRule>
  </conditionalFormatting>
  <conditionalFormatting sqref="D20:E20 A20:B20">
    <cfRule type="containsText" dxfId="177" priority="260" operator="containsText" text="4- Moderado">
      <formula>NOT(ISERROR(SEARCH("4- Moderado",A20)))</formula>
    </cfRule>
    <cfRule type="containsText" dxfId="176" priority="259" operator="containsText" text="6- Moderado">
      <formula>NOT(ISERROR(SEARCH("6- Moderado",A20)))</formula>
    </cfRule>
    <cfRule type="containsText" dxfId="175" priority="258" operator="containsText" text="3- Moderado">
      <formula>NOT(ISERROR(SEARCH("3- Moderado",A20)))</formula>
    </cfRule>
  </conditionalFormatting>
  <conditionalFormatting sqref="D30:E30 A30:B30">
    <cfRule type="containsText" dxfId="174" priority="238" operator="containsText" text="6- Moderado">
      <formula>NOT(ISERROR(SEARCH("6- Moderado",A30)))</formula>
    </cfRule>
    <cfRule type="containsText" dxfId="173" priority="237" operator="containsText" text="3- Moderado">
      <formula>NOT(ISERROR(SEARCH("3- Moderado",A30)))</formula>
    </cfRule>
    <cfRule type="containsText" dxfId="172" priority="239" operator="containsText" text="4- Moderado">
      <formula>NOT(ISERROR(SEARCH("4- Moderado",A30)))</formula>
    </cfRule>
  </conditionalFormatting>
  <conditionalFormatting sqref="D40:E40 A40:B40">
    <cfRule type="containsText" dxfId="171" priority="218" operator="containsText" text="4- Moderado">
      <formula>NOT(ISERROR(SEARCH("4- Moderado",A40)))</formula>
    </cfRule>
    <cfRule type="containsText" dxfId="170" priority="216" operator="containsText" text="3- Moderado">
      <formula>NOT(ISERROR(SEARCH("3- Moderado",A40)))</formula>
    </cfRule>
    <cfRule type="containsText" dxfId="169" priority="217" operator="containsText" text="6- Moderado">
      <formula>NOT(ISERROR(SEARCH("6- Moderado",A40)))</formula>
    </cfRule>
  </conditionalFormatting>
  <conditionalFormatting sqref="D50:E50 A50:B50">
    <cfRule type="containsText" dxfId="168" priority="195" operator="containsText" text="3- Moderado">
      <formula>NOT(ISERROR(SEARCH("3- Moderado",A50)))</formula>
    </cfRule>
    <cfRule type="containsText" dxfId="167" priority="196" operator="containsText" text="6- Moderado">
      <formula>NOT(ISERROR(SEARCH("6- Moderado",A50)))</formula>
    </cfRule>
    <cfRule type="containsText" dxfId="166" priority="197" operator="containsText" text="4- Moderado">
      <formula>NOT(ISERROR(SEARCH("4- Moderado",A50)))</formula>
    </cfRule>
  </conditionalFormatting>
  <conditionalFormatting sqref="D60:E60 A60:B60">
    <cfRule type="containsText" dxfId="165" priority="174" operator="containsText" text="3- Moderado">
      <formula>NOT(ISERROR(SEARCH("3- Moderado",A60)))</formula>
    </cfRule>
    <cfRule type="containsText" dxfId="164" priority="176" operator="containsText" text="4- Moderado">
      <formula>NOT(ISERROR(SEARCH("4- Moderado",A60)))</formula>
    </cfRule>
    <cfRule type="containsText" dxfId="163" priority="175" operator="containsText" text="6- Moderado">
      <formula>NOT(ISERROR(SEARCH("6- Moderado",A60)))</formula>
    </cfRule>
  </conditionalFormatting>
  <conditionalFormatting sqref="D70:E70 A70:B70">
    <cfRule type="containsText" dxfId="162" priority="153" operator="containsText" text="3- Moderado">
      <formula>NOT(ISERROR(SEARCH("3- Moderado",A70)))</formula>
    </cfRule>
    <cfRule type="containsText" dxfId="161" priority="154" operator="containsText" text="6- Moderado">
      <formula>NOT(ISERROR(SEARCH("6- Moderado",A70)))</formula>
    </cfRule>
    <cfRule type="containsText" dxfId="160" priority="155" operator="containsText" text="4- Moderado">
      <formula>NOT(ISERROR(SEARCH("4- Moderado",A70)))</formula>
    </cfRule>
  </conditionalFormatting>
  <conditionalFormatting sqref="D80:E80 A80:B80">
    <cfRule type="containsText" dxfId="159" priority="132" operator="containsText" text="3- Moderado">
      <formula>NOT(ISERROR(SEARCH("3- Moderado",A80)))</formula>
    </cfRule>
    <cfRule type="containsText" dxfId="158" priority="133" operator="containsText" text="6- Moderado">
      <formula>NOT(ISERROR(SEARCH("6- Moderado",A80)))</formula>
    </cfRule>
    <cfRule type="containsText" dxfId="157" priority="134" operator="containsText" text="4- Moderado">
      <formula>NOT(ISERROR(SEARCH("4- Moderado",A80)))</formula>
    </cfRule>
  </conditionalFormatting>
  <conditionalFormatting sqref="E10:E89">
    <cfRule type="containsText" dxfId="156" priority="118" operator="containsText" text="Catastrófico">
      <formula>NOT(ISERROR(SEARCH("Catastrófico",E10)))</formula>
    </cfRule>
    <cfRule type="containsText" dxfId="155" priority="119" operator="containsText" text="Mayor">
      <formula>NOT(ISERROR(SEARCH("Mayor",E10)))</formula>
    </cfRule>
    <cfRule type="containsText" dxfId="154" priority="120" operator="containsText" text="Menor">
      <formula>NOT(ISERROR(SEARCH("Menor",E10)))</formula>
    </cfRule>
    <cfRule type="containsText" dxfId="153" priority="121" operator="containsText" text="Leve">
      <formula>NOT(ISERROR(SEARCH("Leve",E10)))</formula>
    </cfRule>
  </conditionalFormatting>
  <conditionalFormatting sqref="E10:F89">
    <cfRule type="containsText" dxfId="152"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51" priority="129" operator="containsText" text="Moderado">
      <formula>NOT(ISERROR(SEARCH("Moderado",F10)))</formula>
    </cfRule>
    <cfRule type="containsText" dxfId="150" priority="130" operator="containsText" text="Alto">
      <formula>NOT(ISERROR(SEARCH("Alto",F10)))</formula>
    </cfRule>
    <cfRule type="containsText" dxfId="149" priority="131" operator="containsText" text="Extremo">
      <formula>NOT(ISERROR(SEARCH("Extremo",F10)))</formula>
    </cfRule>
    <cfRule type="containsText" dxfId="148"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'9- Matriz de Calor '!$S$7:$S$10</xm:f>
          </x14:formula1>
          <xm:sqref>G9 G40:G89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topLeftCell="A4" zoomScale="80" zoomScaleNormal="80" workbookViewId="0">
      <selection activeCell="H10" sqref="H10:H19"/>
    </sheetView>
  </sheetViews>
  <sheetFormatPr baseColWidth="10" defaultColWidth="11.42578125" defaultRowHeight="15"/>
  <cols>
    <col min="1" max="1" width="6.140625" style="250" customWidth="1"/>
    <col min="2" max="2" width="22.42578125" style="250" customWidth="1"/>
    <col min="3" max="3" width="42" customWidth="1"/>
    <col min="4" max="4" width="15.5703125" style="251" customWidth="1"/>
    <col min="5" max="5" width="10.85546875" style="252" customWidth="1"/>
    <col min="6" max="6" width="14.14062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57"/>
      <c r="B1" s="457"/>
      <c r="C1" s="457"/>
      <c r="D1" s="565"/>
      <c r="E1" s="565"/>
      <c r="F1" s="565"/>
      <c r="G1" s="565"/>
      <c r="H1" s="565"/>
      <c r="I1" s="565"/>
      <c r="J1" s="565"/>
      <c r="K1" s="561"/>
      <c r="L1" s="561"/>
      <c r="M1" s="561"/>
    </row>
    <row r="2" spans="1:13" s="11" customFormat="1" ht="39.75" customHeight="1">
      <c r="A2" s="457"/>
      <c r="B2" s="457"/>
      <c r="C2" s="457"/>
      <c r="D2" s="565"/>
      <c r="E2" s="565"/>
      <c r="F2" s="565"/>
      <c r="G2" s="565"/>
      <c r="H2" s="565"/>
      <c r="I2" s="565"/>
      <c r="J2" s="565"/>
      <c r="K2" s="561"/>
      <c r="L2" s="561"/>
      <c r="M2" s="561"/>
    </row>
    <row r="3" spans="1:13" s="11" customFormat="1" ht="3" customHeight="1">
      <c r="A3" s="457"/>
      <c r="B3" s="457"/>
      <c r="C3" s="457"/>
      <c r="D3" s="242"/>
      <c r="E3" s="242"/>
      <c r="F3" s="242"/>
      <c r="G3" s="242"/>
      <c r="H3" s="242"/>
      <c r="I3" s="242"/>
      <c r="J3" s="242"/>
      <c r="K3" s="561"/>
      <c r="L3" s="561"/>
      <c r="M3" s="561"/>
    </row>
    <row r="4" spans="1:13" s="11" customFormat="1" ht="21.75" customHeight="1">
      <c r="A4" s="562" t="s">
        <v>346</v>
      </c>
      <c r="B4" s="562"/>
      <c r="C4" s="564" t="str">
        <f>'6. Valoración Controles'!C4:K4</f>
        <v>MANTENIMIENTO A LA INFRAESTRUCTURA FÍSICA</v>
      </c>
      <c r="D4" s="564"/>
      <c r="E4" s="564"/>
      <c r="F4" s="564"/>
      <c r="G4" s="564"/>
      <c r="H4" s="564"/>
      <c r="I4" s="564"/>
      <c r="J4" s="564"/>
      <c r="K4" s="564"/>
      <c r="L4" s="564"/>
      <c r="M4" s="564"/>
    </row>
    <row r="5" spans="1:13" s="11" customFormat="1" ht="40.9" customHeight="1">
      <c r="A5" s="562" t="s">
        <v>347</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c r="A6" s="562" t="s">
        <v>348</v>
      </c>
      <c r="B6" s="562"/>
      <c r="C6" s="563" t="s">
        <v>516</v>
      </c>
      <c r="D6" s="563"/>
      <c r="E6" s="563"/>
      <c r="F6" s="563"/>
      <c r="G6" s="563"/>
      <c r="H6" s="563"/>
      <c r="I6" s="563"/>
      <c r="J6" s="563"/>
      <c r="K6" s="563"/>
      <c r="L6" s="563"/>
      <c r="M6" s="563"/>
    </row>
    <row r="7" spans="1:13" s="247" customFormat="1" ht="24.75" customHeight="1">
      <c r="A7" s="586" t="s">
        <v>497</v>
      </c>
      <c r="B7" s="586"/>
      <c r="C7" s="586"/>
      <c r="D7" s="587" t="s">
        <v>498</v>
      </c>
      <c r="E7" s="587"/>
      <c r="F7" s="587"/>
      <c r="G7" s="588" t="s">
        <v>499</v>
      </c>
      <c r="H7" s="589" t="s">
        <v>500</v>
      </c>
      <c r="I7" s="589" t="s">
        <v>501</v>
      </c>
      <c r="J7" s="589"/>
      <c r="K7" s="589" t="s">
        <v>502</v>
      </c>
      <c r="L7" s="589"/>
      <c r="M7" s="588" t="s">
        <v>503</v>
      </c>
    </row>
    <row r="8" spans="1:13" s="248" customFormat="1" ht="57" customHeight="1">
      <c r="A8" s="243" t="s">
        <v>36</v>
      </c>
      <c r="B8" s="243" t="s">
        <v>204</v>
      </c>
      <c r="C8" s="243" t="s">
        <v>206</v>
      </c>
      <c r="D8" s="244" t="s">
        <v>216</v>
      </c>
      <c r="E8" s="244" t="s">
        <v>504</v>
      </c>
      <c r="F8" s="244" t="s">
        <v>505</v>
      </c>
      <c r="G8" s="588"/>
      <c r="H8" s="589"/>
      <c r="I8" s="245" t="s">
        <v>506</v>
      </c>
      <c r="J8" s="245" t="s">
        <v>507</v>
      </c>
      <c r="K8" s="245" t="s">
        <v>508</v>
      </c>
      <c r="L8" s="245" t="s">
        <v>509</v>
      </c>
      <c r="M8" s="588"/>
    </row>
    <row r="9" spans="1:13" s="249" customFormat="1" ht="3.75" customHeight="1" thickBot="1">
      <c r="A9" s="550"/>
      <c r="B9" s="550"/>
      <c r="C9" s="550"/>
      <c r="D9" s="550"/>
      <c r="E9" s="550"/>
      <c r="F9" s="550"/>
      <c r="G9" s="550"/>
      <c r="H9" s="256"/>
      <c r="I9" s="256"/>
      <c r="J9" s="256"/>
      <c r="K9" s="256"/>
      <c r="L9" s="256"/>
      <c r="M9" s="256"/>
    </row>
    <row r="10" spans="1:13" s="249" customFormat="1" ht="13.5" customHeight="1">
      <c r="A10" s="560">
        <f>'7. Mapa Final'!A10</f>
        <v>1</v>
      </c>
      <c r="B10" s="559" t="str">
        <f>'7. Mapa Final'!B10</f>
        <v>Falta de control del registro de solicitudes de reparaciones locativas</v>
      </c>
      <c r="C10" s="552" t="str">
        <f>'7. Mapa Final'!C10</f>
        <v>Posibilidad de Incumplimiento de la atención de solicitudes de reparaciones locativas.</v>
      </c>
      <c r="D10" s="553" t="str">
        <f>'7. Mapa Final'!J10</f>
        <v>Muy Baja - 1</v>
      </c>
      <c r="E10" s="554" t="str">
        <f>'7. Mapa Final'!K10</f>
        <v>Menor - 2</v>
      </c>
      <c r="F10" s="555" t="str">
        <f>'7. Mapa Final'!M10</f>
        <v>Bajo - 2</v>
      </c>
      <c r="G10" s="478" t="s">
        <v>396</v>
      </c>
      <c r="H10" s="583"/>
      <c r="I10" s="584" t="s">
        <v>294</v>
      </c>
      <c r="J10" s="584"/>
      <c r="K10" s="590"/>
      <c r="L10" s="590"/>
      <c r="M10" s="580"/>
    </row>
    <row r="11" spans="1:13" s="249" customFormat="1" ht="13.5" customHeight="1">
      <c r="A11" s="558"/>
      <c r="B11" s="544"/>
      <c r="C11" s="545"/>
      <c r="D11" s="547"/>
      <c r="E11" s="549"/>
      <c r="F11" s="542"/>
      <c r="G11" s="479"/>
      <c r="H11" s="407"/>
      <c r="I11" s="581"/>
      <c r="J11" s="581"/>
      <c r="K11" s="539"/>
      <c r="L11" s="539"/>
      <c r="M11" s="580"/>
    </row>
    <row r="12" spans="1:13" s="249" customFormat="1" ht="13.5" customHeight="1">
      <c r="A12" s="558"/>
      <c r="B12" s="544"/>
      <c r="C12" s="545"/>
      <c r="D12" s="547"/>
      <c r="E12" s="549"/>
      <c r="F12" s="542"/>
      <c r="G12" s="479"/>
      <c r="H12" s="407"/>
      <c r="I12" s="581"/>
      <c r="J12" s="581"/>
      <c r="K12" s="539"/>
      <c r="L12" s="539"/>
      <c r="M12" s="580"/>
    </row>
    <row r="13" spans="1:13" s="249" customFormat="1" ht="13.5" customHeight="1">
      <c r="A13" s="558"/>
      <c r="B13" s="544"/>
      <c r="C13" s="545"/>
      <c r="D13" s="547"/>
      <c r="E13" s="549"/>
      <c r="F13" s="542"/>
      <c r="G13" s="479"/>
      <c r="H13" s="407"/>
      <c r="I13" s="581"/>
      <c r="J13" s="581"/>
      <c r="K13" s="539"/>
      <c r="L13" s="539"/>
      <c r="M13" s="580"/>
    </row>
    <row r="14" spans="1:13" s="249" customFormat="1" ht="13.5" customHeight="1">
      <c r="A14" s="558"/>
      <c r="B14" s="544"/>
      <c r="C14" s="545"/>
      <c r="D14" s="547"/>
      <c r="E14" s="549"/>
      <c r="F14" s="542"/>
      <c r="G14" s="479"/>
      <c r="H14" s="407"/>
      <c r="I14" s="581"/>
      <c r="J14" s="581"/>
      <c r="K14" s="539"/>
      <c r="L14" s="539"/>
      <c r="M14" s="580"/>
    </row>
    <row r="15" spans="1:13" s="249" customFormat="1" ht="13.5" customHeight="1">
      <c r="A15" s="558"/>
      <c r="B15" s="544"/>
      <c r="C15" s="545"/>
      <c r="D15" s="547"/>
      <c r="E15" s="549"/>
      <c r="F15" s="542"/>
      <c r="G15" s="479"/>
      <c r="H15" s="407"/>
      <c r="I15" s="581"/>
      <c r="J15" s="581"/>
      <c r="K15" s="539"/>
      <c r="L15" s="539"/>
      <c r="M15" s="580"/>
    </row>
    <row r="16" spans="1:13" s="249" customFormat="1" ht="13.5" customHeight="1">
      <c r="A16" s="558"/>
      <c r="B16" s="544"/>
      <c r="C16" s="545"/>
      <c r="D16" s="547"/>
      <c r="E16" s="549"/>
      <c r="F16" s="542"/>
      <c r="G16" s="479"/>
      <c r="H16" s="407"/>
      <c r="I16" s="581"/>
      <c r="J16" s="581"/>
      <c r="K16" s="539"/>
      <c r="L16" s="539"/>
      <c r="M16" s="580"/>
    </row>
    <row r="17" spans="1:13" s="249" customFormat="1" ht="13.5" customHeight="1">
      <c r="A17" s="558"/>
      <c r="B17" s="544"/>
      <c r="C17" s="545"/>
      <c r="D17" s="547"/>
      <c r="E17" s="549"/>
      <c r="F17" s="542"/>
      <c r="G17" s="479"/>
      <c r="H17" s="407"/>
      <c r="I17" s="581"/>
      <c r="J17" s="581"/>
      <c r="K17" s="539"/>
      <c r="L17" s="539"/>
      <c r="M17" s="580"/>
    </row>
    <row r="18" spans="1:13" s="249" customFormat="1" ht="21.75" customHeight="1">
      <c r="A18" s="558"/>
      <c r="B18" s="544"/>
      <c r="C18" s="545"/>
      <c r="D18" s="547"/>
      <c r="E18" s="549"/>
      <c r="F18" s="542"/>
      <c r="G18" s="479"/>
      <c r="H18" s="407"/>
      <c r="I18" s="581"/>
      <c r="J18" s="581"/>
      <c r="K18" s="539"/>
      <c r="L18" s="539"/>
      <c r="M18" s="580"/>
    </row>
    <row r="19" spans="1:13" s="249" customFormat="1" ht="21.75" customHeight="1">
      <c r="A19" s="558"/>
      <c r="B19" s="544"/>
      <c r="C19" s="545"/>
      <c r="D19" s="547"/>
      <c r="E19" s="549"/>
      <c r="F19" s="542"/>
      <c r="G19" s="480"/>
      <c r="H19" s="408"/>
      <c r="I19" s="582"/>
      <c r="J19" s="582"/>
      <c r="K19" s="539"/>
      <c r="L19" s="539"/>
      <c r="M19" s="580"/>
    </row>
    <row r="20" spans="1:13" s="249" customFormat="1" ht="13.5" customHeight="1">
      <c r="A20" s="558">
        <f>'7. Mapa Final'!A20</f>
        <v>2</v>
      </c>
      <c r="B20" s="544" t="str">
        <f>'7. Mapa Final'!B20</f>
        <v>Problemas locativos en las sedes judiciales</v>
      </c>
      <c r="C20" s="545" t="str">
        <f>'7. Mapa Final'!C20</f>
        <v xml:space="preserve">Posibilidad de Afectación en la Prestación del Servicio de Justicia por Fallas en la prestacion de los ervicios publicos por  agentes externos  y  edificaciones no modernas </v>
      </c>
      <c r="D20" s="546" t="str">
        <f>'7. Mapa Final'!J20</f>
        <v>Alta - 4</v>
      </c>
      <c r="E20" s="548" t="str">
        <f>'7. Mapa Final'!K20</f>
        <v>Moderado - 3</v>
      </c>
      <c r="F20" s="542" t="str">
        <f>'7. Mapa Final'!M20</f>
        <v>Alto - 12</v>
      </c>
      <c r="G20" s="479" t="s">
        <v>396</v>
      </c>
      <c r="H20" s="407"/>
      <c r="I20" s="581" t="s">
        <v>294</v>
      </c>
      <c r="J20" s="581"/>
      <c r="K20" s="540"/>
      <c r="L20" s="540"/>
      <c r="M20" s="580"/>
    </row>
    <row r="21" spans="1:13" s="249" customFormat="1" ht="13.5" customHeight="1">
      <c r="A21" s="558"/>
      <c r="B21" s="544"/>
      <c r="C21" s="545"/>
      <c r="D21" s="547"/>
      <c r="E21" s="549"/>
      <c r="F21" s="542"/>
      <c r="G21" s="479"/>
      <c r="H21" s="407"/>
      <c r="I21" s="581"/>
      <c r="J21" s="581"/>
      <c r="K21" s="539"/>
      <c r="L21" s="539"/>
      <c r="M21" s="580"/>
    </row>
    <row r="22" spans="1:13" s="249" customFormat="1" ht="13.5" customHeight="1">
      <c r="A22" s="558"/>
      <c r="B22" s="544"/>
      <c r="C22" s="545"/>
      <c r="D22" s="547"/>
      <c r="E22" s="549"/>
      <c r="F22" s="542"/>
      <c r="G22" s="479"/>
      <c r="H22" s="407"/>
      <c r="I22" s="581"/>
      <c r="J22" s="581"/>
      <c r="K22" s="539"/>
      <c r="L22" s="539"/>
      <c r="M22" s="580"/>
    </row>
    <row r="23" spans="1:13" s="249" customFormat="1" ht="13.5" customHeight="1">
      <c r="A23" s="558"/>
      <c r="B23" s="544"/>
      <c r="C23" s="545"/>
      <c r="D23" s="547"/>
      <c r="E23" s="549"/>
      <c r="F23" s="542"/>
      <c r="G23" s="479"/>
      <c r="H23" s="407"/>
      <c r="I23" s="581"/>
      <c r="J23" s="581"/>
      <c r="K23" s="539"/>
      <c r="L23" s="539"/>
      <c r="M23" s="580"/>
    </row>
    <row r="24" spans="1:13" s="249" customFormat="1" ht="13.5" customHeight="1">
      <c r="A24" s="558"/>
      <c r="B24" s="544"/>
      <c r="C24" s="545"/>
      <c r="D24" s="547"/>
      <c r="E24" s="549"/>
      <c r="F24" s="542"/>
      <c r="G24" s="479"/>
      <c r="H24" s="407"/>
      <c r="I24" s="581"/>
      <c r="J24" s="581"/>
      <c r="K24" s="539"/>
      <c r="L24" s="539"/>
      <c r="M24" s="580"/>
    </row>
    <row r="25" spans="1:13" s="249" customFormat="1" ht="13.5" customHeight="1">
      <c r="A25" s="558"/>
      <c r="B25" s="544"/>
      <c r="C25" s="545"/>
      <c r="D25" s="547"/>
      <c r="E25" s="549"/>
      <c r="F25" s="542"/>
      <c r="G25" s="479"/>
      <c r="H25" s="407"/>
      <c r="I25" s="581"/>
      <c r="J25" s="581"/>
      <c r="K25" s="539"/>
      <c r="L25" s="539"/>
      <c r="M25" s="580"/>
    </row>
    <row r="26" spans="1:13" s="249" customFormat="1" ht="13.5" customHeight="1">
      <c r="A26" s="558"/>
      <c r="B26" s="544"/>
      <c r="C26" s="545"/>
      <c r="D26" s="547"/>
      <c r="E26" s="549"/>
      <c r="F26" s="542"/>
      <c r="G26" s="479"/>
      <c r="H26" s="407"/>
      <c r="I26" s="581"/>
      <c r="J26" s="581"/>
      <c r="K26" s="539"/>
      <c r="L26" s="539"/>
      <c r="M26" s="580"/>
    </row>
    <row r="27" spans="1:13" s="249" customFormat="1" ht="13.5" customHeight="1">
      <c r="A27" s="558"/>
      <c r="B27" s="544"/>
      <c r="C27" s="545"/>
      <c r="D27" s="547"/>
      <c r="E27" s="549"/>
      <c r="F27" s="542"/>
      <c r="G27" s="479"/>
      <c r="H27" s="407"/>
      <c r="I27" s="581"/>
      <c r="J27" s="581"/>
      <c r="K27" s="539"/>
      <c r="L27" s="539"/>
      <c r="M27" s="580"/>
    </row>
    <row r="28" spans="1:13" s="249" customFormat="1" ht="21.75" customHeight="1">
      <c r="A28" s="558"/>
      <c r="B28" s="544"/>
      <c r="C28" s="545"/>
      <c r="D28" s="547"/>
      <c r="E28" s="549"/>
      <c r="F28" s="542"/>
      <c r="G28" s="479"/>
      <c r="H28" s="407"/>
      <c r="I28" s="581"/>
      <c r="J28" s="581"/>
      <c r="K28" s="539"/>
      <c r="L28" s="539"/>
      <c r="M28" s="580"/>
    </row>
    <row r="29" spans="1:13" s="249" customFormat="1" ht="21.75" customHeight="1">
      <c r="A29" s="558"/>
      <c r="B29" s="544"/>
      <c r="C29" s="545"/>
      <c r="D29" s="547"/>
      <c r="E29" s="549"/>
      <c r="F29" s="542"/>
      <c r="G29" s="480"/>
      <c r="H29" s="408"/>
      <c r="I29" s="582"/>
      <c r="J29" s="582"/>
      <c r="K29" s="539"/>
      <c r="L29" s="539"/>
      <c r="M29" s="580"/>
    </row>
    <row r="30" spans="1:13" s="249" customFormat="1" ht="13.5" customHeight="1">
      <c r="A30" s="558">
        <f>'7. Mapa Final'!A30</f>
        <v>3</v>
      </c>
      <c r="B30" s="544"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479" t="s">
        <v>454</v>
      </c>
      <c r="H30" s="407"/>
      <c r="I30" s="581" t="s">
        <v>294</v>
      </c>
      <c r="J30" s="581"/>
      <c r="K30" s="540"/>
      <c r="L30" s="540"/>
      <c r="M30" s="580"/>
    </row>
    <row r="31" spans="1:13" s="249" customFormat="1" ht="13.5" customHeight="1">
      <c r="A31" s="558"/>
      <c r="B31" s="544"/>
      <c r="C31" s="545"/>
      <c r="D31" s="547"/>
      <c r="E31" s="549"/>
      <c r="F31" s="542"/>
      <c r="G31" s="479"/>
      <c r="H31" s="407"/>
      <c r="I31" s="581"/>
      <c r="J31" s="581"/>
      <c r="K31" s="539"/>
      <c r="L31" s="539"/>
      <c r="M31" s="580"/>
    </row>
    <row r="32" spans="1:13" s="249" customFormat="1" ht="13.5" customHeight="1">
      <c r="A32" s="558"/>
      <c r="B32" s="544"/>
      <c r="C32" s="545"/>
      <c r="D32" s="547"/>
      <c r="E32" s="549"/>
      <c r="F32" s="542"/>
      <c r="G32" s="479"/>
      <c r="H32" s="407"/>
      <c r="I32" s="581"/>
      <c r="J32" s="581"/>
      <c r="K32" s="539"/>
      <c r="L32" s="539"/>
      <c r="M32" s="580"/>
    </row>
    <row r="33" spans="1:13" s="249" customFormat="1" ht="13.5" customHeight="1">
      <c r="A33" s="558"/>
      <c r="B33" s="544"/>
      <c r="C33" s="545"/>
      <c r="D33" s="547"/>
      <c r="E33" s="549"/>
      <c r="F33" s="542"/>
      <c r="G33" s="479"/>
      <c r="H33" s="407"/>
      <c r="I33" s="581"/>
      <c r="J33" s="581"/>
      <c r="K33" s="539"/>
      <c r="L33" s="539"/>
      <c r="M33" s="580"/>
    </row>
    <row r="34" spans="1:13" s="249" customFormat="1" ht="13.5" customHeight="1">
      <c r="A34" s="558"/>
      <c r="B34" s="544"/>
      <c r="C34" s="545"/>
      <c r="D34" s="547"/>
      <c r="E34" s="549"/>
      <c r="F34" s="542"/>
      <c r="G34" s="479"/>
      <c r="H34" s="407"/>
      <c r="I34" s="581"/>
      <c r="J34" s="581"/>
      <c r="K34" s="539"/>
      <c r="L34" s="539"/>
      <c r="M34" s="580"/>
    </row>
    <row r="35" spans="1:13" s="249" customFormat="1" ht="13.5" customHeight="1">
      <c r="A35" s="558"/>
      <c r="B35" s="544"/>
      <c r="C35" s="545"/>
      <c r="D35" s="547"/>
      <c r="E35" s="549"/>
      <c r="F35" s="542"/>
      <c r="G35" s="479"/>
      <c r="H35" s="407"/>
      <c r="I35" s="581"/>
      <c r="J35" s="581"/>
      <c r="K35" s="539"/>
      <c r="L35" s="539"/>
      <c r="M35" s="580"/>
    </row>
    <row r="36" spans="1:13" s="249" customFormat="1" ht="13.5" customHeight="1">
      <c r="A36" s="558"/>
      <c r="B36" s="544"/>
      <c r="C36" s="545"/>
      <c r="D36" s="547"/>
      <c r="E36" s="549"/>
      <c r="F36" s="542"/>
      <c r="G36" s="479"/>
      <c r="H36" s="407"/>
      <c r="I36" s="581"/>
      <c r="J36" s="581"/>
      <c r="K36" s="539"/>
      <c r="L36" s="539"/>
      <c r="M36" s="580"/>
    </row>
    <row r="37" spans="1:13" s="249" customFormat="1" ht="13.5" customHeight="1">
      <c r="A37" s="558"/>
      <c r="B37" s="544"/>
      <c r="C37" s="545"/>
      <c r="D37" s="547"/>
      <c r="E37" s="549"/>
      <c r="F37" s="542"/>
      <c r="G37" s="479"/>
      <c r="H37" s="407"/>
      <c r="I37" s="581"/>
      <c r="J37" s="581"/>
      <c r="K37" s="539"/>
      <c r="L37" s="539"/>
      <c r="M37" s="580"/>
    </row>
    <row r="38" spans="1:13" s="249" customFormat="1" ht="21.75" customHeight="1">
      <c r="A38" s="558"/>
      <c r="B38" s="544"/>
      <c r="C38" s="545"/>
      <c r="D38" s="547"/>
      <c r="E38" s="549"/>
      <c r="F38" s="542"/>
      <c r="G38" s="479"/>
      <c r="H38" s="407"/>
      <c r="I38" s="581"/>
      <c r="J38" s="581"/>
      <c r="K38" s="539"/>
      <c r="L38" s="539"/>
      <c r="M38" s="580"/>
    </row>
    <row r="39" spans="1:13" s="249" customFormat="1" ht="21.75" customHeight="1">
      <c r="A39" s="558"/>
      <c r="B39" s="544"/>
      <c r="C39" s="545"/>
      <c r="D39" s="547"/>
      <c r="E39" s="549"/>
      <c r="F39" s="542"/>
      <c r="G39" s="480"/>
      <c r="H39" s="408"/>
      <c r="I39" s="582"/>
      <c r="J39" s="582"/>
      <c r="K39" s="539"/>
      <c r="L39" s="539"/>
      <c r="M39" s="580"/>
    </row>
    <row r="40" spans="1:13" s="249" customFormat="1" ht="13.5" customHeight="1">
      <c r="A40" s="538">
        <f>'7. Mapa Final'!A40</f>
        <v>4</v>
      </c>
      <c r="B40" s="544"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463" t="s">
        <v>454</v>
      </c>
      <c r="H40" s="545"/>
      <c r="I40" s="539" t="s">
        <v>510</v>
      </c>
      <c r="J40" s="539"/>
      <c r="K40" s="540"/>
      <c r="L40" s="540"/>
      <c r="M40" s="579" t="s">
        <v>520</v>
      </c>
    </row>
    <row r="41" spans="1:13" s="249" customFormat="1" ht="13.5" customHeight="1">
      <c r="A41" s="538"/>
      <c r="B41" s="544"/>
      <c r="C41" s="545"/>
      <c r="D41" s="547"/>
      <c r="E41" s="549"/>
      <c r="F41" s="542"/>
      <c r="G41" s="463"/>
      <c r="H41" s="545"/>
      <c r="I41" s="539"/>
      <c r="J41" s="539"/>
      <c r="K41" s="539"/>
      <c r="L41" s="539"/>
      <c r="M41" s="579"/>
    </row>
    <row r="42" spans="1:13" s="249" customFormat="1" ht="13.5" customHeight="1">
      <c r="A42" s="538"/>
      <c r="B42" s="544"/>
      <c r="C42" s="545"/>
      <c r="D42" s="547"/>
      <c r="E42" s="549"/>
      <c r="F42" s="542"/>
      <c r="G42" s="463"/>
      <c r="H42" s="545"/>
      <c r="I42" s="539"/>
      <c r="J42" s="539"/>
      <c r="K42" s="539"/>
      <c r="L42" s="539"/>
      <c r="M42" s="579"/>
    </row>
    <row r="43" spans="1:13" s="249" customFormat="1" ht="13.5" customHeight="1">
      <c r="A43" s="538"/>
      <c r="B43" s="544"/>
      <c r="C43" s="545"/>
      <c r="D43" s="547"/>
      <c r="E43" s="549"/>
      <c r="F43" s="542"/>
      <c r="G43" s="463"/>
      <c r="H43" s="545"/>
      <c r="I43" s="539"/>
      <c r="J43" s="539"/>
      <c r="K43" s="539"/>
      <c r="L43" s="539"/>
      <c r="M43" s="579"/>
    </row>
    <row r="44" spans="1:13" s="249" customFormat="1" ht="13.5" customHeight="1">
      <c r="A44" s="538"/>
      <c r="B44" s="544"/>
      <c r="C44" s="545"/>
      <c r="D44" s="547"/>
      <c r="E44" s="549"/>
      <c r="F44" s="542"/>
      <c r="G44" s="463"/>
      <c r="H44" s="545"/>
      <c r="I44" s="539"/>
      <c r="J44" s="539"/>
      <c r="K44" s="539"/>
      <c r="L44" s="539"/>
      <c r="M44" s="579"/>
    </row>
    <row r="45" spans="1:13" s="249" customFormat="1" ht="13.5" customHeight="1">
      <c r="A45" s="538"/>
      <c r="B45" s="544"/>
      <c r="C45" s="545"/>
      <c r="D45" s="547"/>
      <c r="E45" s="549"/>
      <c r="F45" s="542"/>
      <c r="G45" s="463"/>
      <c r="H45" s="545"/>
      <c r="I45" s="539"/>
      <c r="J45" s="539"/>
      <c r="K45" s="539"/>
      <c r="L45" s="539"/>
      <c r="M45" s="579"/>
    </row>
    <row r="46" spans="1:13" s="249" customFormat="1" ht="13.5" customHeight="1">
      <c r="A46" s="538"/>
      <c r="B46" s="544"/>
      <c r="C46" s="545"/>
      <c r="D46" s="547"/>
      <c r="E46" s="549"/>
      <c r="F46" s="542"/>
      <c r="G46" s="463"/>
      <c r="H46" s="545"/>
      <c r="I46" s="539"/>
      <c r="J46" s="539"/>
      <c r="K46" s="539"/>
      <c r="L46" s="539"/>
      <c r="M46" s="579"/>
    </row>
    <row r="47" spans="1:13" s="249" customFormat="1" ht="13.5" customHeight="1">
      <c r="A47" s="538"/>
      <c r="B47" s="544"/>
      <c r="C47" s="545"/>
      <c r="D47" s="547"/>
      <c r="E47" s="549"/>
      <c r="F47" s="542"/>
      <c r="G47" s="463"/>
      <c r="H47" s="545"/>
      <c r="I47" s="539"/>
      <c r="J47" s="539"/>
      <c r="K47" s="539"/>
      <c r="L47" s="539"/>
      <c r="M47" s="579"/>
    </row>
    <row r="48" spans="1:13" s="249" customFormat="1" ht="21.75" customHeight="1">
      <c r="A48" s="538"/>
      <c r="B48" s="544"/>
      <c r="C48" s="545"/>
      <c r="D48" s="547"/>
      <c r="E48" s="549"/>
      <c r="F48" s="542"/>
      <c r="G48" s="463"/>
      <c r="H48" s="545"/>
      <c r="I48" s="539"/>
      <c r="J48" s="539"/>
      <c r="K48" s="539"/>
      <c r="L48" s="539"/>
      <c r="M48" s="579"/>
    </row>
    <row r="49" spans="1:13" s="249" customFormat="1" ht="21.75" customHeight="1">
      <c r="A49" s="538"/>
      <c r="B49" s="544"/>
      <c r="C49" s="545"/>
      <c r="D49" s="547"/>
      <c r="E49" s="549"/>
      <c r="F49" s="542"/>
      <c r="G49" s="463"/>
      <c r="H49" s="545"/>
      <c r="I49" s="539"/>
      <c r="J49" s="539"/>
      <c r="K49" s="539"/>
      <c r="L49" s="539"/>
      <c r="M49" s="579"/>
    </row>
    <row r="50" spans="1:13" s="249" customFormat="1" ht="13.5" customHeight="1">
      <c r="A50" s="538">
        <f>'7. Mapa Final'!A50</f>
        <v>5</v>
      </c>
      <c r="B50" s="544"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Baja - 2</v>
      </c>
      <c r="E50" s="548" t="str">
        <f>'7. Mapa Final'!K50</f>
        <v>Menor - 2</v>
      </c>
      <c r="F50" s="542" t="str">
        <f>'7. Mapa Final'!M50</f>
        <v>Moderado - 4</v>
      </c>
      <c r="G50" s="463" t="s">
        <v>454</v>
      </c>
      <c r="H50" s="545"/>
      <c r="I50" s="539" t="s">
        <v>510</v>
      </c>
      <c r="J50" s="539"/>
      <c r="K50" s="540"/>
      <c r="L50" s="540"/>
      <c r="M50" s="579" t="s">
        <v>520</v>
      </c>
    </row>
    <row r="51" spans="1:13" s="249" customFormat="1" ht="13.5" customHeight="1">
      <c r="A51" s="538"/>
      <c r="B51" s="544"/>
      <c r="C51" s="545"/>
      <c r="D51" s="547"/>
      <c r="E51" s="549"/>
      <c r="F51" s="542"/>
      <c r="G51" s="463"/>
      <c r="H51" s="545"/>
      <c r="I51" s="539"/>
      <c r="J51" s="539"/>
      <c r="K51" s="539"/>
      <c r="L51" s="539"/>
      <c r="M51" s="579"/>
    </row>
    <row r="52" spans="1:13" s="249" customFormat="1" ht="13.5" customHeight="1">
      <c r="A52" s="538"/>
      <c r="B52" s="544"/>
      <c r="C52" s="545"/>
      <c r="D52" s="547"/>
      <c r="E52" s="549"/>
      <c r="F52" s="542"/>
      <c r="G52" s="463"/>
      <c r="H52" s="545"/>
      <c r="I52" s="539"/>
      <c r="J52" s="539"/>
      <c r="K52" s="539"/>
      <c r="L52" s="539"/>
      <c r="M52" s="579"/>
    </row>
    <row r="53" spans="1:13" s="249" customFormat="1" ht="13.5" customHeight="1">
      <c r="A53" s="538"/>
      <c r="B53" s="544"/>
      <c r="C53" s="545"/>
      <c r="D53" s="547"/>
      <c r="E53" s="549"/>
      <c r="F53" s="542"/>
      <c r="G53" s="463"/>
      <c r="H53" s="545"/>
      <c r="I53" s="539"/>
      <c r="J53" s="539"/>
      <c r="K53" s="539"/>
      <c r="L53" s="539"/>
      <c r="M53" s="579"/>
    </row>
    <row r="54" spans="1:13" s="249" customFormat="1" ht="13.5" customHeight="1">
      <c r="A54" s="538"/>
      <c r="B54" s="544"/>
      <c r="C54" s="545"/>
      <c r="D54" s="547"/>
      <c r="E54" s="549"/>
      <c r="F54" s="542"/>
      <c r="G54" s="463"/>
      <c r="H54" s="545"/>
      <c r="I54" s="539"/>
      <c r="J54" s="539"/>
      <c r="K54" s="539"/>
      <c r="L54" s="539"/>
      <c r="M54" s="579"/>
    </row>
    <row r="55" spans="1:13" s="249" customFormat="1" ht="13.5" customHeight="1">
      <c r="A55" s="538"/>
      <c r="B55" s="544"/>
      <c r="C55" s="545"/>
      <c r="D55" s="547"/>
      <c r="E55" s="549"/>
      <c r="F55" s="542"/>
      <c r="G55" s="463"/>
      <c r="H55" s="545"/>
      <c r="I55" s="539"/>
      <c r="J55" s="539"/>
      <c r="K55" s="539"/>
      <c r="L55" s="539"/>
      <c r="M55" s="579"/>
    </row>
    <row r="56" spans="1:13" s="249" customFormat="1" ht="13.5" customHeight="1">
      <c r="A56" s="538"/>
      <c r="B56" s="544"/>
      <c r="C56" s="545"/>
      <c r="D56" s="547"/>
      <c r="E56" s="549"/>
      <c r="F56" s="542"/>
      <c r="G56" s="463"/>
      <c r="H56" s="545"/>
      <c r="I56" s="539"/>
      <c r="J56" s="539"/>
      <c r="K56" s="539"/>
      <c r="L56" s="539"/>
      <c r="M56" s="579"/>
    </row>
    <row r="57" spans="1:13" s="249" customFormat="1" ht="13.5" customHeight="1">
      <c r="A57" s="538"/>
      <c r="B57" s="544"/>
      <c r="C57" s="545"/>
      <c r="D57" s="547"/>
      <c r="E57" s="549"/>
      <c r="F57" s="542"/>
      <c r="G57" s="463"/>
      <c r="H57" s="545"/>
      <c r="I57" s="539"/>
      <c r="J57" s="539"/>
      <c r="K57" s="539"/>
      <c r="L57" s="539"/>
      <c r="M57" s="579"/>
    </row>
    <row r="58" spans="1:13" s="249" customFormat="1" ht="21.75" customHeight="1">
      <c r="A58" s="538"/>
      <c r="B58" s="544"/>
      <c r="C58" s="545"/>
      <c r="D58" s="547"/>
      <c r="E58" s="549"/>
      <c r="F58" s="542"/>
      <c r="G58" s="463"/>
      <c r="H58" s="545"/>
      <c r="I58" s="539"/>
      <c r="J58" s="539"/>
      <c r="K58" s="539"/>
      <c r="L58" s="539"/>
      <c r="M58" s="579"/>
    </row>
    <row r="59" spans="1:13" s="249" customFormat="1" ht="21.75" customHeight="1">
      <c r="A59" s="538"/>
      <c r="B59" s="544"/>
      <c r="C59" s="545"/>
      <c r="D59" s="547"/>
      <c r="E59" s="549"/>
      <c r="F59" s="542"/>
      <c r="G59" s="463"/>
      <c r="H59" s="545"/>
      <c r="I59" s="539"/>
      <c r="J59" s="539"/>
      <c r="K59" s="539"/>
      <c r="L59" s="539"/>
      <c r="M59" s="579"/>
    </row>
    <row r="60" spans="1:13" s="249" customFormat="1" ht="13.5" customHeight="1">
      <c r="A60" s="538">
        <f>'7. Mapa Final'!A60</f>
        <v>6</v>
      </c>
      <c r="B60" s="54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463" t="s">
        <v>454</v>
      </c>
      <c r="H60" s="545"/>
      <c r="I60" s="539" t="s">
        <v>510</v>
      </c>
      <c r="J60" s="539"/>
      <c r="K60" s="540"/>
      <c r="L60" s="540"/>
      <c r="M60" s="579" t="s">
        <v>520</v>
      </c>
    </row>
    <row r="61" spans="1:13" s="249" customFormat="1" ht="13.5" customHeight="1">
      <c r="A61" s="538"/>
      <c r="B61" s="544"/>
      <c r="C61" s="545"/>
      <c r="D61" s="547"/>
      <c r="E61" s="549"/>
      <c r="F61" s="542"/>
      <c r="G61" s="463"/>
      <c r="H61" s="545"/>
      <c r="I61" s="539"/>
      <c r="J61" s="539"/>
      <c r="K61" s="539"/>
      <c r="L61" s="539"/>
      <c r="M61" s="579"/>
    </row>
    <row r="62" spans="1:13" s="249" customFormat="1" ht="13.5" customHeight="1">
      <c r="A62" s="538"/>
      <c r="B62" s="544"/>
      <c r="C62" s="545"/>
      <c r="D62" s="547"/>
      <c r="E62" s="549"/>
      <c r="F62" s="542"/>
      <c r="G62" s="463"/>
      <c r="H62" s="545"/>
      <c r="I62" s="539"/>
      <c r="J62" s="539"/>
      <c r="K62" s="539"/>
      <c r="L62" s="539"/>
      <c r="M62" s="579"/>
    </row>
    <row r="63" spans="1:13" s="249" customFormat="1" ht="13.5" customHeight="1">
      <c r="A63" s="538"/>
      <c r="B63" s="544"/>
      <c r="C63" s="545"/>
      <c r="D63" s="547"/>
      <c r="E63" s="549"/>
      <c r="F63" s="542"/>
      <c r="G63" s="463"/>
      <c r="H63" s="545"/>
      <c r="I63" s="539"/>
      <c r="J63" s="539"/>
      <c r="K63" s="539"/>
      <c r="L63" s="539"/>
      <c r="M63" s="579"/>
    </row>
    <row r="64" spans="1:13" s="249" customFormat="1" ht="13.5" customHeight="1">
      <c r="A64" s="538"/>
      <c r="B64" s="544"/>
      <c r="C64" s="545"/>
      <c r="D64" s="547"/>
      <c r="E64" s="549"/>
      <c r="F64" s="542"/>
      <c r="G64" s="463"/>
      <c r="H64" s="545"/>
      <c r="I64" s="539"/>
      <c r="J64" s="539"/>
      <c r="K64" s="539"/>
      <c r="L64" s="539"/>
      <c r="M64" s="579"/>
    </row>
    <row r="65" spans="1:13" s="249" customFormat="1" ht="13.5" customHeight="1">
      <c r="A65" s="538"/>
      <c r="B65" s="544"/>
      <c r="C65" s="545"/>
      <c r="D65" s="547"/>
      <c r="E65" s="549"/>
      <c r="F65" s="542"/>
      <c r="G65" s="463"/>
      <c r="H65" s="545"/>
      <c r="I65" s="539"/>
      <c r="J65" s="539"/>
      <c r="K65" s="539"/>
      <c r="L65" s="539"/>
      <c r="M65" s="579"/>
    </row>
    <row r="66" spans="1:13" s="249" customFormat="1" ht="13.5" customHeight="1">
      <c r="A66" s="538"/>
      <c r="B66" s="544"/>
      <c r="C66" s="545"/>
      <c r="D66" s="547"/>
      <c r="E66" s="549"/>
      <c r="F66" s="542"/>
      <c r="G66" s="463"/>
      <c r="H66" s="545"/>
      <c r="I66" s="539"/>
      <c r="J66" s="539"/>
      <c r="K66" s="539"/>
      <c r="L66" s="539"/>
      <c r="M66" s="579"/>
    </row>
    <row r="67" spans="1:13" s="249" customFormat="1" ht="13.5" customHeight="1">
      <c r="A67" s="538"/>
      <c r="B67" s="544"/>
      <c r="C67" s="545"/>
      <c r="D67" s="547"/>
      <c r="E67" s="549"/>
      <c r="F67" s="542"/>
      <c r="G67" s="463"/>
      <c r="H67" s="545"/>
      <c r="I67" s="539"/>
      <c r="J67" s="539"/>
      <c r="K67" s="539"/>
      <c r="L67" s="539"/>
      <c r="M67" s="579"/>
    </row>
    <row r="68" spans="1:13" s="249" customFormat="1" ht="21.75" customHeight="1">
      <c r="A68" s="538"/>
      <c r="B68" s="544"/>
      <c r="C68" s="545"/>
      <c r="D68" s="547"/>
      <c r="E68" s="549"/>
      <c r="F68" s="542"/>
      <c r="G68" s="463"/>
      <c r="H68" s="545"/>
      <c r="I68" s="539"/>
      <c r="J68" s="539"/>
      <c r="K68" s="539"/>
      <c r="L68" s="539"/>
      <c r="M68" s="579"/>
    </row>
    <row r="69" spans="1:13" s="249" customFormat="1" ht="21.75" customHeight="1">
      <c r="A69" s="538"/>
      <c r="B69" s="544"/>
      <c r="C69" s="545"/>
      <c r="D69" s="547"/>
      <c r="E69" s="549"/>
      <c r="F69" s="542"/>
      <c r="G69" s="463"/>
      <c r="H69" s="545"/>
      <c r="I69" s="539"/>
      <c r="J69" s="539"/>
      <c r="K69" s="539"/>
      <c r="L69" s="539"/>
      <c r="M69" s="579"/>
    </row>
    <row r="70" spans="1:13" s="249" customFormat="1" ht="13.5" customHeight="1">
      <c r="A70" s="538">
        <f>'7. Mapa Final'!A70</f>
        <v>7</v>
      </c>
      <c r="B70" s="544"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Moderado - 3</v>
      </c>
      <c r="F70" s="542" t="str">
        <f>'7. Mapa Final'!M70</f>
        <v>Moderado - 3</v>
      </c>
      <c r="G70" s="463" t="s">
        <v>454</v>
      </c>
      <c r="H70" s="545"/>
      <c r="I70" s="539" t="s">
        <v>510</v>
      </c>
      <c r="J70" s="539"/>
      <c r="K70" s="540"/>
      <c r="L70" s="540"/>
      <c r="M70" s="579" t="s">
        <v>520</v>
      </c>
    </row>
    <row r="71" spans="1:13" s="249" customFormat="1" ht="13.5" customHeight="1">
      <c r="A71" s="538"/>
      <c r="B71" s="544"/>
      <c r="C71" s="545"/>
      <c r="D71" s="547"/>
      <c r="E71" s="549"/>
      <c r="F71" s="542"/>
      <c r="G71" s="463"/>
      <c r="H71" s="545"/>
      <c r="I71" s="539"/>
      <c r="J71" s="539"/>
      <c r="K71" s="539"/>
      <c r="L71" s="539"/>
      <c r="M71" s="579"/>
    </row>
    <row r="72" spans="1:13" s="249" customFormat="1" ht="13.5" customHeight="1">
      <c r="A72" s="538"/>
      <c r="B72" s="544"/>
      <c r="C72" s="545"/>
      <c r="D72" s="547"/>
      <c r="E72" s="549"/>
      <c r="F72" s="542"/>
      <c r="G72" s="463"/>
      <c r="H72" s="545"/>
      <c r="I72" s="539"/>
      <c r="J72" s="539"/>
      <c r="K72" s="539"/>
      <c r="L72" s="539"/>
      <c r="M72" s="579"/>
    </row>
    <row r="73" spans="1:13" s="249" customFormat="1" ht="13.5" customHeight="1">
      <c r="A73" s="538"/>
      <c r="B73" s="544"/>
      <c r="C73" s="545"/>
      <c r="D73" s="547"/>
      <c r="E73" s="549"/>
      <c r="F73" s="542"/>
      <c r="G73" s="463"/>
      <c r="H73" s="545"/>
      <c r="I73" s="539"/>
      <c r="J73" s="539"/>
      <c r="K73" s="539"/>
      <c r="L73" s="539"/>
      <c r="M73" s="579"/>
    </row>
    <row r="74" spans="1:13" s="249" customFormat="1" ht="13.5" customHeight="1">
      <c r="A74" s="538"/>
      <c r="B74" s="544"/>
      <c r="C74" s="545"/>
      <c r="D74" s="547"/>
      <c r="E74" s="549"/>
      <c r="F74" s="542"/>
      <c r="G74" s="463"/>
      <c r="H74" s="545"/>
      <c r="I74" s="539"/>
      <c r="J74" s="539"/>
      <c r="K74" s="539"/>
      <c r="L74" s="539"/>
      <c r="M74" s="579"/>
    </row>
    <row r="75" spans="1:13" s="249" customFormat="1" ht="13.5" customHeight="1">
      <c r="A75" s="538"/>
      <c r="B75" s="544"/>
      <c r="C75" s="545"/>
      <c r="D75" s="547"/>
      <c r="E75" s="549"/>
      <c r="F75" s="542"/>
      <c r="G75" s="463"/>
      <c r="H75" s="545"/>
      <c r="I75" s="539"/>
      <c r="J75" s="539"/>
      <c r="K75" s="539"/>
      <c r="L75" s="539"/>
      <c r="M75" s="579"/>
    </row>
    <row r="76" spans="1:13" s="249" customFormat="1" ht="13.5" customHeight="1">
      <c r="A76" s="538"/>
      <c r="B76" s="544"/>
      <c r="C76" s="545"/>
      <c r="D76" s="547"/>
      <c r="E76" s="549"/>
      <c r="F76" s="542"/>
      <c r="G76" s="463"/>
      <c r="H76" s="545"/>
      <c r="I76" s="539"/>
      <c r="J76" s="539"/>
      <c r="K76" s="539"/>
      <c r="L76" s="539"/>
      <c r="M76" s="579"/>
    </row>
    <row r="77" spans="1:13" s="249" customFormat="1" ht="13.5" customHeight="1">
      <c r="A77" s="538"/>
      <c r="B77" s="544"/>
      <c r="C77" s="545"/>
      <c r="D77" s="547"/>
      <c r="E77" s="549"/>
      <c r="F77" s="542"/>
      <c r="G77" s="463"/>
      <c r="H77" s="545"/>
      <c r="I77" s="539"/>
      <c r="J77" s="539"/>
      <c r="K77" s="539"/>
      <c r="L77" s="539"/>
      <c r="M77" s="579"/>
    </row>
    <row r="78" spans="1:13" s="249" customFormat="1" ht="21.75" customHeight="1">
      <c r="A78" s="538"/>
      <c r="B78" s="544"/>
      <c r="C78" s="545"/>
      <c r="D78" s="547"/>
      <c r="E78" s="549"/>
      <c r="F78" s="542"/>
      <c r="G78" s="463"/>
      <c r="H78" s="545"/>
      <c r="I78" s="539"/>
      <c r="J78" s="539"/>
      <c r="K78" s="539"/>
      <c r="L78" s="539"/>
      <c r="M78" s="579"/>
    </row>
    <row r="79" spans="1:13" s="249" customFormat="1" ht="21.75" customHeight="1">
      <c r="A79" s="538"/>
      <c r="B79" s="544"/>
      <c r="C79" s="545"/>
      <c r="D79" s="547"/>
      <c r="E79" s="549"/>
      <c r="F79" s="542"/>
      <c r="G79" s="463"/>
      <c r="H79" s="545"/>
      <c r="I79" s="539"/>
      <c r="J79" s="539"/>
      <c r="K79" s="539"/>
      <c r="L79" s="539"/>
      <c r="M79" s="579"/>
    </row>
    <row r="80" spans="1:13" s="249" customFormat="1" ht="13.5" customHeight="1">
      <c r="A80" s="538">
        <f>'7. Mapa Final'!A80</f>
        <v>8</v>
      </c>
      <c r="B80" s="544"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8" t="str">
        <f>'7. Mapa Final'!K80</f>
        <v>Menor - 2</v>
      </c>
      <c r="F80" s="542" t="str">
        <f>'7. Mapa Final'!M80</f>
        <v>Bajo - 2</v>
      </c>
      <c r="G80" s="463" t="s">
        <v>454</v>
      </c>
      <c r="H80" s="545"/>
      <c r="I80" s="539" t="s">
        <v>510</v>
      </c>
      <c r="J80" s="539"/>
      <c r="K80" s="540"/>
      <c r="L80" s="540"/>
      <c r="M80" s="579" t="s">
        <v>520</v>
      </c>
    </row>
    <row r="81" spans="1:13" s="249" customFormat="1" ht="13.5" customHeight="1">
      <c r="A81" s="538"/>
      <c r="B81" s="544"/>
      <c r="C81" s="545"/>
      <c r="D81" s="547"/>
      <c r="E81" s="549"/>
      <c r="F81" s="542"/>
      <c r="G81" s="463"/>
      <c r="H81" s="545"/>
      <c r="I81" s="539"/>
      <c r="J81" s="539"/>
      <c r="K81" s="539"/>
      <c r="L81" s="539"/>
      <c r="M81" s="579"/>
    </row>
    <row r="82" spans="1:13" s="249" customFormat="1" ht="13.5" customHeight="1">
      <c r="A82" s="538"/>
      <c r="B82" s="544"/>
      <c r="C82" s="545"/>
      <c r="D82" s="547"/>
      <c r="E82" s="549"/>
      <c r="F82" s="542"/>
      <c r="G82" s="463"/>
      <c r="H82" s="545"/>
      <c r="I82" s="539"/>
      <c r="J82" s="539"/>
      <c r="K82" s="539"/>
      <c r="L82" s="539"/>
      <c r="M82" s="579"/>
    </row>
    <row r="83" spans="1:13" s="249" customFormat="1" ht="13.5" customHeight="1">
      <c r="A83" s="538"/>
      <c r="B83" s="544"/>
      <c r="C83" s="545"/>
      <c r="D83" s="547"/>
      <c r="E83" s="549"/>
      <c r="F83" s="542"/>
      <c r="G83" s="463"/>
      <c r="H83" s="545"/>
      <c r="I83" s="539"/>
      <c r="J83" s="539"/>
      <c r="K83" s="539"/>
      <c r="L83" s="539"/>
      <c r="M83" s="579"/>
    </row>
    <row r="84" spans="1:13" s="249" customFormat="1" ht="13.5" customHeight="1">
      <c r="A84" s="538"/>
      <c r="B84" s="544"/>
      <c r="C84" s="545"/>
      <c r="D84" s="547"/>
      <c r="E84" s="549"/>
      <c r="F84" s="542"/>
      <c r="G84" s="463"/>
      <c r="H84" s="545"/>
      <c r="I84" s="539"/>
      <c r="J84" s="539"/>
      <c r="K84" s="539"/>
      <c r="L84" s="539"/>
      <c r="M84" s="579"/>
    </row>
    <row r="85" spans="1:13" s="249" customFormat="1" ht="13.5" customHeight="1">
      <c r="A85" s="538"/>
      <c r="B85" s="544"/>
      <c r="C85" s="545"/>
      <c r="D85" s="547"/>
      <c r="E85" s="549"/>
      <c r="F85" s="542"/>
      <c r="G85" s="463"/>
      <c r="H85" s="545"/>
      <c r="I85" s="539"/>
      <c r="J85" s="539"/>
      <c r="K85" s="539"/>
      <c r="L85" s="539"/>
      <c r="M85" s="579"/>
    </row>
    <row r="86" spans="1:13" s="249" customFormat="1" ht="13.5" customHeight="1">
      <c r="A86" s="538"/>
      <c r="B86" s="544"/>
      <c r="C86" s="545"/>
      <c r="D86" s="547"/>
      <c r="E86" s="549"/>
      <c r="F86" s="542"/>
      <c r="G86" s="463"/>
      <c r="H86" s="545"/>
      <c r="I86" s="539"/>
      <c r="J86" s="539"/>
      <c r="K86" s="539"/>
      <c r="L86" s="539"/>
      <c r="M86" s="579"/>
    </row>
    <row r="87" spans="1:13" s="249" customFormat="1" ht="13.5" customHeight="1">
      <c r="A87" s="538"/>
      <c r="B87" s="544"/>
      <c r="C87" s="545"/>
      <c r="D87" s="547"/>
      <c r="E87" s="549"/>
      <c r="F87" s="542"/>
      <c r="G87" s="463"/>
      <c r="H87" s="545"/>
      <c r="I87" s="539"/>
      <c r="J87" s="539"/>
      <c r="K87" s="539"/>
      <c r="L87" s="539"/>
      <c r="M87" s="579"/>
    </row>
    <row r="88" spans="1:13" s="249" customFormat="1" ht="21.75" customHeight="1">
      <c r="A88" s="538"/>
      <c r="B88" s="544"/>
      <c r="C88" s="545"/>
      <c r="D88" s="547"/>
      <c r="E88" s="549"/>
      <c r="F88" s="542"/>
      <c r="G88" s="463"/>
      <c r="H88" s="545"/>
      <c r="I88" s="539"/>
      <c r="J88" s="539"/>
      <c r="K88" s="539"/>
      <c r="L88" s="539"/>
      <c r="M88" s="579"/>
    </row>
    <row r="89" spans="1:13" s="249" customFormat="1" ht="21.75" customHeight="1">
      <c r="A89" s="538"/>
      <c r="B89" s="544"/>
      <c r="C89" s="545"/>
      <c r="D89" s="547"/>
      <c r="E89" s="549"/>
      <c r="F89" s="542"/>
      <c r="G89" s="463"/>
      <c r="H89" s="545"/>
      <c r="I89" s="539"/>
      <c r="J89" s="539"/>
      <c r="K89" s="539"/>
      <c r="L89" s="539"/>
      <c r="M89" s="57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147" priority="284" operator="containsText" text="4- Bajo">
      <formula>NOT(ISERROR(SEARCH("4- Bajo",A7)))</formula>
    </cfRule>
    <cfRule type="containsText" dxfId="146" priority="285" operator="containsText" text="1- Bajo">
      <formula>NOT(ISERROR(SEARCH("1- Bajo",A7)))</formula>
    </cfRule>
    <cfRule type="containsText" dxfId="145" priority="280" operator="containsText" text="3- Moderado">
      <formula>NOT(ISERROR(SEARCH("3- Moderado",A7)))</formula>
    </cfRule>
    <cfRule type="containsText" dxfId="144" priority="281" operator="containsText" text="6- Moderado">
      <formula>NOT(ISERROR(SEARCH("6- Moderado",A7)))</formula>
    </cfRule>
    <cfRule type="containsText" dxfId="143" priority="282" operator="containsText" text="4- Moderado">
      <formula>NOT(ISERROR(SEARCH("4- Moderado",A7)))</formula>
    </cfRule>
    <cfRule type="containsText" dxfId="142" priority="283" operator="containsText" text="3- Bajo">
      <formula>NOT(ISERROR(SEARCH("3- Bajo",A7)))</formula>
    </cfRule>
  </conditionalFormatting>
  <conditionalFormatting sqref="A10:B10 D10:E10">
    <cfRule type="containsText" dxfId="141" priority="272" operator="containsText" text="1- Bajo">
      <formula>NOT(ISERROR(SEARCH("1- Bajo",A10)))</formula>
    </cfRule>
    <cfRule type="containsText" dxfId="140" priority="271" operator="containsText" text="4- Bajo">
      <formula>NOT(ISERROR(SEARCH("4- Bajo",A10)))</formula>
    </cfRule>
    <cfRule type="containsText" dxfId="139" priority="270" operator="containsText" text="3- Bajo">
      <formula>NOT(ISERROR(SEARCH("3- Bajo",A10)))</formula>
    </cfRule>
  </conditionalFormatting>
  <conditionalFormatting sqref="A20:B20 D20:E20">
    <cfRule type="containsText" dxfId="138" priority="250" operator="containsText" text="4- Bajo">
      <formula>NOT(ISERROR(SEARCH("4- Bajo",A20)))</formula>
    </cfRule>
    <cfRule type="containsText" dxfId="137" priority="249" operator="containsText" text="3- Bajo">
      <formula>NOT(ISERROR(SEARCH("3- Bajo",A20)))</formula>
    </cfRule>
    <cfRule type="containsText" dxfId="136" priority="251" operator="containsText" text="1- Bajo">
      <formula>NOT(ISERROR(SEARCH("1- Bajo",A20)))</formula>
    </cfRule>
  </conditionalFormatting>
  <conditionalFormatting sqref="A30:B30 D30:E30">
    <cfRule type="containsText" dxfId="135" priority="228" operator="containsText" text="3- Bajo">
      <formula>NOT(ISERROR(SEARCH("3- Bajo",A30)))</formula>
    </cfRule>
    <cfRule type="containsText" dxfId="134" priority="229" operator="containsText" text="4- Bajo">
      <formula>NOT(ISERROR(SEARCH("4- Bajo",A30)))</formula>
    </cfRule>
    <cfRule type="containsText" dxfId="133" priority="230" operator="containsText" text="1- Bajo">
      <formula>NOT(ISERROR(SEARCH("1- Bajo",A30)))</formula>
    </cfRule>
  </conditionalFormatting>
  <conditionalFormatting sqref="A40:B40 D40:E40">
    <cfRule type="containsText" dxfId="132" priority="209" operator="containsText" text="1- Bajo">
      <formula>NOT(ISERROR(SEARCH("1- Bajo",A40)))</formula>
    </cfRule>
    <cfRule type="containsText" dxfId="131" priority="208" operator="containsText" text="4- Bajo">
      <formula>NOT(ISERROR(SEARCH("4- Bajo",A40)))</formula>
    </cfRule>
    <cfRule type="containsText" dxfId="130" priority="207" operator="containsText" text="3- Bajo">
      <formula>NOT(ISERROR(SEARCH("3- Bajo",A40)))</formula>
    </cfRule>
  </conditionalFormatting>
  <conditionalFormatting sqref="A50:B50 D50:E50">
    <cfRule type="containsText" dxfId="129" priority="188" operator="containsText" text="1- Bajo">
      <formula>NOT(ISERROR(SEARCH("1- Bajo",A50)))</formula>
    </cfRule>
    <cfRule type="containsText" dxfId="128" priority="187" operator="containsText" text="4- Bajo">
      <formula>NOT(ISERROR(SEARCH("4- Bajo",A50)))</formula>
    </cfRule>
    <cfRule type="containsText" dxfId="127" priority="186" operator="containsText" text="3- Bajo">
      <formula>NOT(ISERROR(SEARCH("3- Bajo",A50)))</formula>
    </cfRule>
  </conditionalFormatting>
  <conditionalFormatting sqref="A60:B60 D60:E60">
    <cfRule type="containsText" dxfId="126" priority="165" operator="containsText" text="3- Bajo">
      <formula>NOT(ISERROR(SEARCH("3- Bajo",A60)))</formula>
    </cfRule>
    <cfRule type="containsText" dxfId="125" priority="167" operator="containsText" text="1- Bajo">
      <formula>NOT(ISERROR(SEARCH("1- Bajo",A60)))</formula>
    </cfRule>
    <cfRule type="containsText" dxfId="124" priority="166" operator="containsText" text="4- Bajo">
      <formula>NOT(ISERROR(SEARCH("4- Bajo",A60)))</formula>
    </cfRule>
  </conditionalFormatting>
  <conditionalFormatting sqref="A70:B70 D70:E70">
    <cfRule type="containsText" dxfId="123" priority="144" operator="containsText" text="3- Bajo">
      <formula>NOT(ISERROR(SEARCH("3- Bajo",A70)))</formula>
    </cfRule>
    <cfRule type="containsText" dxfId="122" priority="145" operator="containsText" text="4- Bajo">
      <formula>NOT(ISERROR(SEARCH("4- Bajo",A70)))</formula>
    </cfRule>
    <cfRule type="containsText" dxfId="121" priority="146" operator="containsText" text="1- Bajo">
      <formula>NOT(ISERROR(SEARCH("1- Bajo",A70)))</formula>
    </cfRule>
  </conditionalFormatting>
  <conditionalFormatting sqref="A80:B80 D80:E80">
    <cfRule type="containsText" dxfId="120" priority="124" operator="containsText" text="4- Bajo">
      <formula>NOT(ISERROR(SEARCH("4- Bajo",A80)))</formula>
    </cfRule>
    <cfRule type="containsText" dxfId="119" priority="123" operator="containsText" text="3- Bajo">
      <formula>NOT(ISERROR(SEARCH("3- Bajo",A80)))</formula>
    </cfRule>
    <cfRule type="containsText" dxfId="118" priority="125" operator="containsText" text="1- Bajo">
      <formula>NOT(ISERROR(SEARCH("1- Bajo",A80)))</formula>
    </cfRule>
  </conditionalFormatting>
  <conditionalFormatting sqref="C8:F8">
    <cfRule type="containsText" dxfId="117" priority="279" operator="containsText" text="1- Bajo">
      <formula>NOT(ISERROR(SEARCH("1- Bajo",C8)))</formula>
    </cfRule>
    <cfRule type="containsText" dxfId="116" priority="275" operator="containsText" text="6- Moderado">
      <formula>NOT(ISERROR(SEARCH("6- Moderado",C8)))</formula>
    </cfRule>
    <cfRule type="containsText" dxfId="115" priority="278" operator="containsText" text="4- Bajo">
      <formula>NOT(ISERROR(SEARCH("4- Bajo",C8)))</formula>
    </cfRule>
    <cfRule type="containsText" dxfId="114" priority="277" operator="containsText" text="3- Bajo">
      <formula>NOT(ISERROR(SEARCH("3- Bajo",C8)))</formula>
    </cfRule>
    <cfRule type="containsText" dxfId="113" priority="276" operator="containsText" text="4- Moderado">
      <formula>NOT(ISERROR(SEARCH("4- Moderado",C8)))</formula>
    </cfRule>
    <cfRule type="containsText" dxfId="112" priority="274" operator="containsText" text="3- Moderado">
      <formula>NOT(ISERROR(SEARCH("3- Moderado",C8)))</formula>
    </cfRule>
  </conditionalFormatting>
  <conditionalFormatting sqref="D10:D89">
    <cfRule type="containsText" dxfId="111" priority="111" operator="containsText" text="Alta">
      <formula>NOT(ISERROR(SEARCH("Alta",D10)))</formula>
    </cfRule>
    <cfRule type="containsText" dxfId="110" priority="115" operator="containsText" text="Media">
      <formula>NOT(ISERROR(SEARCH("Media",D10)))</formula>
    </cfRule>
    <cfRule type="containsText" dxfId="109" priority="113" operator="containsText" text="Muy Baja">
      <formula>NOT(ISERROR(SEARCH("Muy Baja",D10)))</formula>
    </cfRule>
    <cfRule type="containsText" dxfId="108" priority="112" operator="containsText" text="Baja">
      <formula>NOT(ISERROR(SEARCH("Baja",D10)))</formula>
    </cfRule>
    <cfRule type="containsText" dxfId="107" priority="110" operator="containsText" text="Muy Alta">
      <formula>NOT(ISERROR(SEARCH("Muy Alta",D10)))</formula>
    </cfRule>
  </conditionalFormatting>
  <conditionalFormatting sqref="D10:E10 A10:B10">
    <cfRule type="containsText" dxfId="106" priority="267" operator="containsText" text="3- Moderado">
      <formula>NOT(ISERROR(SEARCH("3- Moderado",A10)))</formula>
    </cfRule>
    <cfRule type="containsText" dxfId="105" priority="268" operator="containsText" text="6- Moderado">
      <formula>NOT(ISERROR(SEARCH("6- Moderado",A10)))</formula>
    </cfRule>
    <cfRule type="containsText" dxfId="104" priority="269" operator="containsText" text="4- Moderado">
      <formula>NOT(ISERROR(SEARCH("4- Moderado",A10)))</formula>
    </cfRule>
  </conditionalFormatting>
  <conditionalFormatting sqref="D20:E20 A20:B20">
    <cfRule type="containsText" dxfId="103" priority="246" operator="containsText" text="3- Moderado">
      <formula>NOT(ISERROR(SEARCH("3- Moderado",A20)))</formula>
    </cfRule>
    <cfRule type="containsText" dxfId="102" priority="247" operator="containsText" text="6- Moderado">
      <formula>NOT(ISERROR(SEARCH("6- Moderado",A20)))</formula>
    </cfRule>
    <cfRule type="containsText" dxfId="101" priority="248" operator="containsText" text="4- Moderado">
      <formula>NOT(ISERROR(SEARCH("4- Moderado",A20)))</formula>
    </cfRule>
  </conditionalFormatting>
  <conditionalFormatting sqref="D30:E30 A30:B30">
    <cfRule type="containsText" dxfId="100" priority="227" operator="containsText" text="4- Moderado">
      <formula>NOT(ISERROR(SEARCH("4- Moderado",A30)))</formula>
    </cfRule>
    <cfRule type="containsText" dxfId="99" priority="225" operator="containsText" text="3- Moderado">
      <formula>NOT(ISERROR(SEARCH("3- Moderado",A30)))</formula>
    </cfRule>
    <cfRule type="containsText" dxfId="98" priority="226" operator="containsText" text="6- Moderado">
      <formula>NOT(ISERROR(SEARCH("6- Moderado",A30)))</formula>
    </cfRule>
  </conditionalFormatting>
  <conditionalFormatting sqref="D40:E40 A40:B40">
    <cfRule type="containsText" dxfId="97" priority="205" operator="containsText" text="6- Moderado">
      <formula>NOT(ISERROR(SEARCH("6- Moderado",A40)))</formula>
    </cfRule>
    <cfRule type="containsText" dxfId="96" priority="206" operator="containsText" text="4- Moderado">
      <formula>NOT(ISERROR(SEARCH("4- Moderado",A40)))</formula>
    </cfRule>
    <cfRule type="containsText" dxfId="95" priority="204" operator="containsText" text="3- Moderado">
      <formula>NOT(ISERROR(SEARCH("3- Moderado",A40)))</formula>
    </cfRule>
  </conditionalFormatting>
  <conditionalFormatting sqref="D50:E50 A50:B50">
    <cfRule type="containsText" dxfId="94" priority="185" operator="containsText" text="4- Moderado">
      <formula>NOT(ISERROR(SEARCH("4- Moderado",A50)))</formula>
    </cfRule>
    <cfRule type="containsText" dxfId="93" priority="184" operator="containsText" text="6- Moderado">
      <formula>NOT(ISERROR(SEARCH("6- Moderado",A50)))</formula>
    </cfRule>
    <cfRule type="containsText" dxfId="92" priority="183" operator="containsText" text="3- Moderado">
      <formula>NOT(ISERROR(SEARCH("3- Moderado",A50)))</formula>
    </cfRule>
  </conditionalFormatting>
  <conditionalFormatting sqref="D60:E60 A60:B60">
    <cfRule type="containsText" dxfId="91" priority="164" operator="containsText" text="4- Moderado">
      <formula>NOT(ISERROR(SEARCH("4- Moderado",A60)))</formula>
    </cfRule>
    <cfRule type="containsText" dxfId="90" priority="163" operator="containsText" text="6- Moderado">
      <formula>NOT(ISERROR(SEARCH("6- Moderado",A60)))</formula>
    </cfRule>
    <cfRule type="containsText" dxfId="89" priority="162" operator="containsText" text="3- Moderado">
      <formula>NOT(ISERROR(SEARCH("3- Moderado",A60)))</formula>
    </cfRule>
  </conditionalFormatting>
  <conditionalFormatting sqref="D70:E70 A70:B70">
    <cfRule type="containsText" dxfId="88" priority="143" operator="containsText" text="4- Moderado">
      <formula>NOT(ISERROR(SEARCH("4- Moderado",A70)))</formula>
    </cfRule>
    <cfRule type="containsText" dxfId="87" priority="142" operator="containsText" text="6- Moderado">
      <formula>NOT(ISERROR(SEARCH("6- Moderado",A70)))</formula>
    </cfRule>
    <cfRule type="containsText" dxfId="86" priority="141" operator="containsText" text="3- Moderado">
      <formula>NOT(ISERROR(SEARCH("3- Moderado",A70)))</formula>
    </cfRule>
  </conditionalFormatting>
  <conditionalFormatting sqref="D80:E80 A80:B80">
    <cfRule type="containsText" dxfId="85" priority="122" operator="containsText" text="4- Moderado">
      <formula>NOT(ISERROR(SEARCH("4- Moderado",A80)))</formula>
    </cfRule>
    <cfRule type="containsText" dxfId="84" priority="121" operator="containsText" text="6- Moderado">
      <formula>NOT(ISERROR(SEARCH("6- Moderado",A80)))</formula>
    </cfRule>
    <cfRule type="containsText" dxfId="83" priority="120" operator="containsText" text="3- Moderado">
      <formula>NOT(ISERROR(SEARCH("3- Moderado",A80)))</formula>
    </cfRule>
  </conditionalFormatting>
  <conditionalFormatting sqref="E10:E89">
    <cfRule type="containsText" dxfId="82" priority="109" operator="containsText" text="Leve">
      <formula>NOT(ISERROR(SEARCH("Leve",E10)))</formula>
    </cfRule>
    <cfRule type="containsText" dxfId="81" priority="108" operator="containsText" text="Menor">
      <formula>NOT(ISERROR(SEARCH("Menor",E10)))</formula>
    </cfRule>
    <cfRule type="containsText" dxfId="80" priority="107" operator="containsText" text="Mayor">
      <formula>NOT(ISERROR(SEARCH("Mayor",E10)))</formula>
    </cfRule>
    <cfRule type="containsText" dxfId="79" priority="106" operator="containsText" text="Catastrófico">
      <formula>NOT(ISERROR(SEARCH("Catastrófico",E10)))</formula>
    </cfRule>
  </conditionalFormatting>
  <conditionalFormatting sqref="E10:F89">
    <cfRule type="containsText" dxfId="78"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77" priority="119" operator="containsText" text="Extremo">
      <formula>NOT(ISERROR(SEARCH("Extremo",F10)))</formula>
    </cfRule>
    <cfRule type="containsText" dxfId="76" priority="118" operator="containsText" text="Alto">
      <formula>NOT(ISERROR(SEARCH("Alto",F10)))</formula>
    </cfRule>
    <cfRule type="containsText" dxfId="75" priority="117" operator="containsText" text="Moderado">
      <formula>NOT(ISERROR(SEARCH("Moderado",F10)))</formula>
    </cfRule>
    <cfRule type="containsText" dxfId="74"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'9- Matriz de Calor '!$S$7:$S$10</xm:f>
          </x14:formula1>
          <xm:sqref>G9 G40:G89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89"/>
  <sheetViews>
    <sheetView showGridLines="0" zoomScale="80" zoomScaleNormal="80" workbookViewId="0">
      <selection activeCell="J10" sqref="J10:J89"/>
    </sheetView>
  </sheetViews>
  <sheetFormatPr baseColWidth="10" defaultColWidth="11.42578125" defaultRowHeight="15"/>
  <cols>
    <col min="1" max="1" width="6.140625" style="250" customWidth="1"/>
    <col min="2" max="2" width="22.42578125" style="250" customWidth="1"/>
    <col min="3" max="3" width="42" customWidth="1"/>
    <col min="4" max="4" width="16.85546875" style="251" customWidth="1"/>
    <col min="5" max="5" width="13.28515625" style="252" customWidth="1"/>
    <col min="6" max="6" width="13.7109375" style="252"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57"/>
      <c r="B1" s="457"/>
      <c r="C1" s="457"/>
      <c r="D1" s="565"/>
      <c r="E1" s="565"/>
      <c r="F1" s="565"/>
      <c r="G1" s="565"/>
      <c r="H1" s="565"/>
      <c r="I1" s="565"/>
      <c r="J1" s="565"/>
      <c r="K1" s="561"/>
      <c r="L1" s="561"/>
      <c r="M1" s="561"/>
    </row>
    <row r="2" spans="1:13" s="11" customFormat="1" ht="39.75" customHeight="1">
      <c r="A2" s="457"/>
      <c r="B2" s="457"/>
      <c r="C2" s="457"/>
      <c r="D2" s="565"/>
      <c r="E2" s="565"/>
      <c r="F2" s="565"/>
      <c r="G2" s="565"/>
      <c r="H2" s="565"/>
      <c r="I2" s="565"/>
      <c r="J2" s="565"/>
      <c r="K2" s="561"/>
      <c r="L2" s="561"/>
      <c r="M2" s="561"/>
    </row>
    <row r="3" spans="1:13" s="11" customFormat="1" ht="3" customHeight="1">
      <c r="A3" s="457"/>
      <c r="B3" s="457"/>
      <c r="C3" s="457"/>
      <c r="D3" s="242"/>
      <c r="E3" s="242"/>
      <c r="F3" s="242"/>
      <c r="G3" s="242"/>
      <c r="H3" s="242"/>
      <c r="I3" s="242"/>
      <c r="J3" s="242"/>
      <c r="K3" s="561"/>
      <c r="L3" s="561"/>
      <c r="M3" s="561"/>
    </row>
    <row r="4" spans="1:13" s="11" customFormat="1" ht="21.75" customHeight="1">
      <c r="A4" s="562" t="s">
        <v>346</v>
      </c>
      <c r="B4" s="562"/>
      <c r="C4" s="564" t="str">
        <f>'6. Valoración Controles'!C4:K4</f>
        <v>MANTENIMIENTO A LA INFRAESTRUCTURA FÍSICA</v>
      </c>
      <c r="D4" s="564"/>
      <c r="E4" s="564"/>
      <c r="F4" s="564"/>
      <c r="G4" s="564"/>
      <c r="H4" s="564"/>
      <c r="I4" s="564"/>
      <c r="J4" s="564"/>
      <c r="K4" s="564"/>
      <c r="L4" s="564"/>
      <c r="M4" s="564"/>
    </row>
    <row r="5" spans="1:13" s="11" customFormat="1" ht="40.9" customHeight="1">
      <c r="A5" s="562" t="s">
        <v>347</v>
      </c>
      <c r="B5" s="562"/>
      <c r="C5" s="56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63"/>
      <c r="E5" s="563"/>
      <c r="F5" s="563"/>
      <c r="G5" s="563"/>
      <c r="H5" s="563"/>
      <c r="I5" s="563"/>
      <c r="J5" s="563"/>
      <c r="K5" s="563"/>
      <c r="L5" s="563"/>
      <c r="M5" s="563"/>
    </row>
    <row r="6" spans="1:13" s="11" customFormat="1" ht="24.75" customHeight="1">
      <c r="A6" s="562" t="s">
        <v>348</v>
      </c>
      <c r="B6" s="562"/>
      <c r="C6" s="563" t="s">
        <v>516</v>
      </c>
      <c r="D6" s="563"/>
      <c r="E6" s="563"/>
      <c r="F6" s="563"/>
      <c r="G6" s="563"/>
      <c r="H6" s="563"/>
      <c r="I6" s="563"/>
      <c r="J6" s="563"/>
      <c r="K6" s="563"/>
      <c r="L6" s="563"/>
      <c r="M6" s="563"/>
    </row>
    <row r="7" spans="1:13" s="247" customFormat="1" ht="24.75" customHeight="1">
      <c r="A7" s="586" t="s">
        <v>497</v>
      </c>
      <c r="B7" s="586"/>
      <c r="C7" s="586"/>
      <c r="D7" s="587" t="s">
        <v>498</v>
      </c>
      <c r="E7" s="587"/>
      <c r="F7" s="587"/>
      <c r="G7" s="588" t="s">
        <v>499</v>
      </c>
      <c r="H7" s="589" t="s">
        <v>500</v>
      </c>
      <c r="I7" s="589" t="s">
        <v>501</v>
      </c>
      <c r="J7" s="589"/>
      <c r="K7" s="589" t="s">
        <v>502</v>
      </c>
      <c r="L7" s="589"/>
      <c r="M7" s="588" t="s">
        <v>503</v>
      </c>
    </row>
    <row r="8" spans="1:13" s="248" customFormat="1" ht="57" customHeight="1">
      <c r="A8" s="243" t="s">
        <v>36</v>
      </c>
      <c r="B8" s="243" t="s">
        <v>204</v>
      </c>
      <c r="C8" s="243" t="s">
        <v>206</v>
      </c>
      <c r="D8" s="244" t="s">
        <v>216</v>
      </c>
      <c r="E8" s="244" t="s">
        <v>504</v>
      </c>
      <c r="F8" s="244" t="s">
        <v>505</v>
      </c>
      <c r="G8" s="588"/>
      <c r="H8" s="589"/>
      <c r="I8" s="245" t="s">
        <v>506</v>
      </c>
      <c r="J8" s="245" t="s">
        <v>507</v>
      </c>
      <c r="K8" s="245" t="s">
        <v>508</v>
      </c>
      <c r="L8" s="245" t="s">
        <v>509</v>
      </c>
      <c r="M8" s="588"/>
    </row>
    <row r="9" spans="1:13" s="249" customFormat="1" ht="3.75" customHeight="1" thickBot="1">
      <c r="A9" s="550"/>
      <c r="B9" s="550"/>
      <c r="C9" s="550"/>
      <c r="D9" s="550"/>
      <c r="E9" s="550"/>
      <c r="F9" s="550"/>
      <c r="G9" s="550"/>
      <c r="H9" s="256"/>
      <c r="I9" s="256"/>
      <c r="J9" s="256"/>
      <c r="K9" s="256"/>
      <c r="L9" s="256"/>
      <c r="M9" s="256"/>
    </row>
    <row r="10" spans="1:13" s="249" customFormat="1" ht="13.5" customHeight="1">
      <c r="A10" s="560">
        <f>'7. Mapa Final'!A10</f>
        <v>1</v>
      </c>
      <c r="B10" s="559" t="str">
        <f>'7. Mapa Final'!B10</f>
        <v>Falta de control del registro de solicitudes de reparaciones locativas</v>
      </c>
      <c r="C10" s="552" t="str">
        <f>'7. Mapa Final'!C10</f>
        <v>Posibilidad de Incumplimiento de la atención de solicitudes de reparaciones locativas.</v>
      </c>
      <c r="D10" s="553" t="str">
        <f>'7. Mapa Final'!J10</f>
        <v>Muy Baja - 1</v>
      </c>
      <c r="E10" s="554" t="str">
        <f>'7. Mapa Final'!K10</f>
        <v>Menor - 2</v>
      </c>
      <c r="F10" s="555" t="str">
        <f>'7. Mapa Final'!M10</f>
        <v>Bajo - 2</v>
      </c>
      <c r="G10" s="462" t="s">
        <v>396</v>
      </c>
      <c r="H10" s="583"/>
      <c r="I10" s="593"/>
      <c r="J10" s="593"/>
      <c r="K10" s="590"/>
      <c r="L10" s="590"/>
      <c r="M10" s="594"/>
    </row>
    <row r="11" spans="1:13" s="249" customFormat="1" ht="13.5" customHeight="1">
      <c r="A11" s="558"/>
      <c r="B11" s="544"/>
      <c r="C11" s="545"/>
      <c r="D11" s="547"/>
      <c r="E11" s="549"/>
      <c r="F11" s="542"/>
      <c r="G11" s="463"/>
      <c r="H11" s="407"/>
      <c r="I11" s="539"/>
      <c r="J11" s="539"/>
      <c r="K11" s="539"/>
      <c r="L11" s="539"/>
      <c r="M11" s="591"/>
    </row>
    <row r="12" spans="1:13" s="249" customFormat="1" ht="13.5" customHeight="1">
      <c r="A12" s="558"/>
      <c r="B12" s="544"/>
      <c r="C12" s="545"/>
      <c r="D12" s="547"/>
      <c r="E12" s="549"/>
      <c r="F12" s="542"/>
      <c r="G12" s="463"/>
      <c r="H12" s="407"/>
      <c r="I12" s="539"/>
      <c r="J12" s="539"/>
      <c r="K12" s="539"/>
      <c r="L12" s="539"/>
      <c r="M12" s="591"/>
    </row>
    <row r="13" spans="1:13" s="249" customFormat="1" ht="13.5" customHeight="1">
      <c r="A13" s="558"/>
      <c r="B13" s="544"/>
      <c r="C13" s="545"/>
      <c r="D13" s="547"/>
      <c r="E13" s="549"/>
      <c r="F13" s="542"/>
      <c r="G13" s="463"/>
      <c r="H13" s="407"/>
      <c r="I13" s="539"/>
      <c r="J13" s="539"/>
      <c r="K13" s="539"/>
      <c r="L13" s="539"/>
      <c r="M13" s="591"/>
    </row>
    <row r="14" spans="1:13" s="249" customFormat="1" ht="13.5" customHeight="1">
      <c r="A14" s="558"/>
      <c r="B14" s="544"/>
      <c r="C14" s="545"/>
      <c r="D14" s="547"/>
      <c r="E14" s="549"/>
      <c r="F14" s="542"/>
      <c r="G14" s="463"/>
      <c r="H14" s="407"/>
      <c r="I14" s="539"/>
      <c r="J14" s="539"/>
      <c r="K14" s="539"/>
      <c r="L14" s="539"/>
      <c r="M14" s="591"/>
    </row>
    <row r="15" spans="1:13" s="249" customFormat="1" ht="13.5" customHeight="1">
      <c r="A15" s="558"/>
      <c r="B15" s="544"/>
      <c r="C15" s="545"/>
      <c r="D15" s="547"/>
      <c r="E15" s="549"/>
      <c r="F15" s="542"/>
      <c r="G15" s="463"/>
      <c r="H15" s="407"/>
      <c r="I15" s="539"/>
      <c r="J15" s="539"/>
      <c r="K15" s="539"/>
      <c r="L15" s="539"/>
      <c r="M15" s="591"/>
    </row>
    <row r="16" spans="1:13" s="249" customFormat="1" ht="13.5" customHeight="1">
      <c r="A16" s="558"/>
      <c r="B16" s="544"/>
      <c r="C16" s="545"/>
      <c r="D16" s="547"/>
      <c r="E16" s="549"/>
      <c r="F16" s="542"/>
      <c r="G16" s="463"/>
      <c r="H16" s="407"/>
      <c r="I16" s="539"/>
      <c r="J16" s="539"/>
      <c r="K16" s="539"/>
      <c r="L16" s="539"/>
      <c r="M16" s="591"/>
    </row>
    <row r="17" spans="1:13" s="249" customFormat="1" ht="13.5" customHeight="1">
      <c r="A17" s="558"/>
      <c r="B17" s="544"/>
      <c r="C17" s="545"/>
      <c r="D17" s="547"/>
      <c r="E17" s="549"/>
      <c r="F17" s="542"/>
      <c r="G17" s="463"/>
      <c r="H17" s="407"/>
      <c r="I17" s="539"/>
      <c r="J17" s="539"/>
      <c r="K17" s="539"/>
      <c r="L17" s="539"/>
      <c r="M17" s="591"/>
    </row>
    <row r="18" spans="1:13" s="249" customFormat="1" ht="21.75" customHeight="1">
      <c r="A18" s="558"/>
      <c r="B18" s="544"/>
      <c r="C18" s="545"/>
      <c r="D18" s="547"/>
      <c r="E18" s="549"/>
      <c r="F18" s="542"/>
      <c r="G18" s="463"/>
      <c r="H18" s="407"/>
      <c r="I18" s="539"/>
      <c r="J18" s="539"/>
      <c r="K18" s="539"/>
      <c r="L18" s="539"/>
      <c r="M18" s="591"/>
    </row>
    <row r="19" spans="1:13" s="249" customFormat="1" ht="21.75" customHeight="1">
      <c r="A19" s="558"/>
      <c r="B19" s="544"/>
      <c r="C19" s="545"/>
      <c r="D19" s="547"/>
      <c r="E19" s="549"/>
      <c r="F19" s="542"/>
      <c r="G19" s="463"/>
      <c r="H19" s="408"/>
      <c r="I19" s="539"/>
      <c r="J19" s="539"/>
      <c r="K19" s="539"/>
      <c r="L19" s="539"/>
      <c r="M19" s="592"/>
    </row>
    <row r="20" spans="1:13" s="249" customFormat="1" ht="13.5" customHeight="1">
      <c r="A20" s="558">
        <f>'7. Mapa Final'!A20</f>
        <v>2</v>
      </c>
      <c r="B20" s="544" t="str">
        <f>'7. Mapa Final'!B20</f>
        <v>Problemas locativos en las sedes judiciales</v>
      </c>
      <c r="C20" s="545" t="str">
        <f>'7. Mapa Final'!C20</f>
        <v xml:space="preserve">Posibilidad de Afectación en la Prestación del Servicio de Justicia por Fallas en la prestacion de los ervicios publicos por  agentes externos  y  edificaciones no modernas </v>
      </c>
      <c r="D20" s="546" t="str">
        <f>'7. Mapa Final'!J20</f>
        <v>Alta - 4</v>
      </c>
      <c r="E20" s="548" t="str">
        <f>'7. Mapa Final'!K20</f>
        <v>Moderado - 3</v>
      </c>
      <c r="F20" s="542" t="str">
        <f>'7. Mapa Final'!M20</f>
        <v>Alto - 12</v>
      </c>
      <c r="G20" s="463" t="s">
        <v>396</v>
      </c>
      <c r="H20" s="407"/>
      <c r="I20" s="539"/>
      <c r="J20" s="539"/>
      <c r="K20" s="540"/>
      <c r="L20" s="540"/>
      <c r="M20" s="591"/>
    </row>
    <row r="21" spans="1:13" s="249" customFormat="1" ht="13.5" customHeight="1">
      <c r="A21" s="558"/>
      <c r="B21" s="544"/>
      <c r="C21" s="545"/>
      <c r="D21" s="547"/>
      <c r="E21" s="549"/>
      <c r="F21" s="542"/>
      <c r="G21" s="463"/>
      <c r="H21" s="407"/>
      <c r="I21" s="539"/>
      <c r="J21" s="539"/>
      <c r="K21" s="539"/>
      <c r="L21" s="539"/>
      <c r="M21" s="591"/>
    </row>
    <row r="22" spans="1:13" s="249" customFormat="1" ht="13.5" customHeight="1">
      <c r="A22" s="558"/>
      <c r="B22" s="544"/>
      <c r="C22" s="545"/>
      <c r="D22" s="547"/>
      <c r="E22" s="549"/>
      <c r="F22" s="542"/>
      <c r="G22" s="463"/>
      <c r="H22" s="407"/>
      <c r="I22" s="539"/>
      <c r="J22" s="539"/>
      <c r="K22" s="539"/>
      <c r="L22" s="539"/>
      <c r="M22" s="591"/>
    </row>
    <row r="23" spans="1:13" s="249" customFormat="1" ht="13.5" customHeight="1">
      <c r="A23" s="558"/>
      <c r="B23" s="544"/>
      <c r="C23" s="545"/>
      <c r="D23" s="547"/>
      <c r="E23" s="549"/>
      <c r="F23" s="542"/>
      <c r="G23" s="463"/>
      <c r="H23" s="407"/>
      <c r="I23" s="539"/>
      <c r="J23" s="539"/>
      <c r="K23" s="539"/>
      <c r="L23" s="539"/>
      <c r="M23" s="591"/>
    </row>
    <row r="24" spans="1:13" s="249" customFormat="1" ht="13.5" customHeight="1">
      <c r="A24" s="558"/>
      <c r="B24" s="544"/>
      <c r="C24" s="545"/>
      <c r="D24" s="547"/>
      <c r="E24" s="549"/>
      <c r="F24" s="542"/>
      <c r="G24" s="463"/>
      <c r="H24" s="407"/>
      <c r="I24" s="539"/>
      <c r="J24" s="539"/>
      <c r="K24" s="539"/>
      <c r="L24" s="539"/>
      <c r="M24" s="591"/>
    </row>
    <row r="25" spans="1:13" s="249" customFormat="1" ht="13.5" customHeight="1">
      <c r="A25" s="558"/>
      <c r="B25" s="544"/>
      <c r="C25" s="545"/>
      <c r="D25" s="547"/>
      <c r="E25" s="549"/>
      <c r="F25" s="542"/>
      <c r="G25" s="463"/>
      <c r="H25" s="407"/>
      <c r="I25" s="539"/>
      <c r="J25" s="539"/>
      <c r="K25" s="539"/>
      <c r="L25" s="539"/>
      <c r="M25" s="591"/>
    </row>
    <row r="26" spans="1:13" s="249" customFormat="1" ht="13.5" customHeight="1">
      <c r="A26" s="558"/>
      <c r="B26" s="544"/>
      <c r="C26" s="545"/>
      <c r="D26" s="547"/>
      <c r="E26" s="549"/>
      <c r="F26" s="542"/>
      <c r="G26" s="463"/>
      <c r="H26" s="407"/>
      <c r="I26" s="539"/>
      <c r="J26" s="539"/>
      <c r="K26" s="539"/>
      <c r="L26" s="539"/>
      <c r="M26" s="591"/>
    </row>
    <row r="27" spans="1:13" s="249" customFormat="1" ht="13.5" customHeight="1">
      <c r="A27" s="558"/>
      <c r="B27" s="544"/>
      <c r="C27" s="545"/>
      <c r="D27" s="547"/>
      <c r="E27" s="549"/>
      <c r="F27" s="542"/>
      <c r="G27" s="463"/>
      <c r="H27" s="407"/>
      <c r="I27" s="539"/>
      <c r="J27" s="539"/>
      <c r="K27" s="539"/>
      <c r="L27" s="539"/>
      <c r="M27" s="591"/>
    </row>
    <row r="28" spans="1:13" s="249" customFormat="1" ht="21.75" customHeight="1">
      <c r="A28" s="558"/>
      <c r="B28" s="544"/>
      <c r="C28" s="545"/>
      <c r="D28" s="547"/>
      <c r="E28" s="549"/>
      <c r="F28" s="542"/>
      <c r="G28" s="463"/>
      <c r="H28" s="407"/>
      <c r="I28" s="539"/>
      <c r="J28" s="539"/>
      <c r="K28" s="539"/>
      <c r="L28" s="539"/>
      <c r="M28" s="591"/>
    </row>
    <row r="29" spans="1:13" s="249" customFormat="1" ht="21.75" customHeight="1">
      <c r="A29" s="558"/>
      <c r="B29" s="544"/>
      <c r="C29" s="545"/>
      <c r="D29" s="547"/>
      <c r="E29" s="549"/>
      <c r="F29" s="542"/>
      <c r="G29" s="463"/>
      <c r="H29" s="408"/>
      <c r="I29" s="539"/>
      <c r="J29" s="539"/>
      <c r="K29" s="539"/>
      <c r="L29" s="539"/>
      <c r="M29" s="592"/>
    </row>
    <row r="30" spans="1:13" s="249" customFormat="1" ht="13.5" customHeight="1">
      <c r="A30" s="558">
        <f>'7. Mapa Final'!A30</f>
        <v>3</v>
      </c>
      <c r="B30" s="544"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463" t="s">
        <v>454</v>
      </c>
      <c r="H30" s="407"/>
      <c r="I30" s="539"/>
      <c r="J30" s="539"/>
      <c r="K30" s="540"/>
      <c r="L30" s="540"/>
      <c r="M30" s="591"/>
    </row>
    <row r="31" spans="1:13" s="249" customFormat="1" ht="13.5" customHeight="1">
      <c r="A31" s="558"/>
      <c r="B31" s="544"/>
      <c r="C31" s="545"/>
      <c r="D31" s="547"/>
      <c r="E31" s="549"/>
      <c r="F31" s="542"/>
      <c r="G31" s="463"/>
      <c r="H31" s="407"/>
      <c r="I31" s="539"/>
      <c r="J31" s="539"/>
      <c r="K31" s="539"/>
      <c r="L31" s="539"/>
      <c r="M31" s="591"/>
    </row>
    <row r="32" spans="1:13" s="249" customFormat="1" ht="13.5" customHeight="1">
      <c r="A32" s="558"/>
      <c r="B32" s="544"/>
      <c r="C32" s="545"/>
      <c r="D32" s="547"/>
      <c r="E32" s="549"/>
      <c r="F32" s="542"/>
      <c r="G32" s="463"/>
      <c r="H32" s="407"/>
      <c r="I32" s="539"/>
      <c r="J32" s="539"/>
      <c r="K32" s="539"/>
      <c r="L32" s="539"/>
      <c r="M32" s="591"/>
    </row>
    <row r="33" spans="1:13" s="249" customFormat="1" ht="13.5" customHeight="1">
      <c r="A33" s="558"/>
      <c r="B33" s="544"/>
      <c r="C33" s="545"/>
      <c r="D33" s="547"/>
      <c r="E33" s="549"/>
      <c r="F33" s="542"/>
      <c r="G33" s="463"/>
      <c r="H33" s="407"/>
      <c r="I33" s="539"/>
      <c r="J33" s="539"/>
      <c r="K33" s="539"/>
      <c r="L33" s="539"/>
      <c r="M33" s="591"/>
    </row>
    <row r="34" spans="1:13" s="249" customFormat="1" ht="13.5" customHeight="1">
      <c r="A34" s="558"/>
      <c r="B34" s="544"/>
      <c r="C34" s="545"/>
      <c r="D34" s="547"/>
      <c r="E34" s="549"/>
      <c r="F34" s="542"/>
      <c r="G34" s="463"/>
      <c r="H34" s="407"/>
      <c r="I34" s="539"/>
      <c r="J34" s="539"/>
      <c r="K34" s="539"/>
      <c r="L34" s="539"/>
      <c r="M34" s="591"/>
    </row>
    <row r="35" spans="1:13" s="249" customFormat="1" ht="13.5" customHeight="1">
      <c r="A35" s="558"/>
      <c r="B35" s="544"/>
      <c r="C35" s="545"/>
      <c r="D35" s="547"/>
      <c r="E35" s="549"/>
      <c r="F35" s="542"/>
      <c r="G35" s="463"/>
      <c r="H35" s="407"/>
      <c r="I35" s="539"/>
      <c r="J35" s="539"/>
      <c r="K35" s="539"/>
      <c r="L35" s="539"/>
      <c r="M35" s="591"/>
    </row>
    <row r="36" spans="1:13" s="249" customFormat="1" ht="13.5" customHeight="1">
      <c r="A36" s="558"/>
      <c r="B36" s="544"/>
      <c r="C36" s="545"/>
      <c r="D36" s="547"/>
      <c r="E36" s="549"/>
      <c r="F36" s="542"/>
      <c r="G36" s="463"/>
      <c r="H36" s="407"/>
      <c r="I36" s="539"/>
      <c r="J36" s="539"/>
      <c r="K36" s="539"/>
      <c r="L36" s="539"/>
      <c r="M36" s="591"/>
    </row>
    <row r="37" spans="1:13" s="249" customFormat="1" ht="13.5" customHeight="1">
      <c r="A37" s="558"/>
      <c r="B37" s="544"/>
      <c r="C37" s="545"/>
      <c r="D37" s="547"/>
      <c r="E37" s="549"/>
      <c r="F37" s="542"/>
      <c r="G37" s="463"/>
      <c r="H37" s="407"/>
      <c r="I37" s="539"/>
      <c r="J37" s="539"/>
      <c r="K37" s="539"/>
      <c r="L37" s="539"/>
      <c r="M37" s="591"/>
    </row>
    <row r="38" spans="1:13" s="249" customFormat="1" ht="21.75" customHeight="1">
      <c r="A38" s="558"/>
      <c r="B38" s="544"/>
      <c r="C38" s="545"/>
      <c r="D38" s="547"/>
      <c r="E38" s="549"/>
      <c r="F38" s="542"/>
      <c r="G38" s="463"/>
      <c r="H38" s="407"/>
      <c r="I38" s="539"/>
      <c r="J38" s="539"/>
      <c r="K38" s="539"/>
      <c r="L38" s="539"/>
      <c r="M38" s="591"/>
    </row>
    <row r="39" spans="1:13" s="249" customFormat="1" ht="21.75" customHeight="1">
      <c r="A39" s="558"/>
      <c r="B39" s="544"/>
      <c r="C39" s="545"/>
      <c r="D39" s="547"/>
      <c r="E39" s="549"/>
      <c r="F39" s="542"/>
      <c r="G39" s="463"/>
      <c r="H39" s="408"/>
      <c r="I39" s="539"/>
      <c r="J39" s="539"/>
      <c r="K39" s="539"/>
      <c r="L39" s="539"/>
      <c r="M39" s="592"/>
    </row>
    <row r="40" spans="1:13" s="249" customFormat="1" ht="13.5" customHeight="1">
      <c r="A40" s="538">
        <f>'7. Mapa Final'!A40</f>
        <v>4</v>
      </c>
      <c r="B40" s="544"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463"/>
      <c r="H40" s="545"/>
      <c r="I40" s="539" t="s">
        <v>510</v>
      </c>
      <c r="J40" s="539"/>
      <c r="K40" s="540"/>
      <c r="L40" s="540"/>
      <c r="M40" s="579" t="s">
        <v>520</v>
      </c>
    </row>
    <row r="41" spans="1:13" s="249" customFormat="1" ht="13.5" customHeight="1">
      <c r="A41" s="538"/>
      <c r="B41" s="544"/>
      <c r="C41" s="545"/>
      <c r="D41" s="547"/>
      <c r="E41" s="549"/>
      <c r="F41" s="542"/>
      <c r="G41" s="463"/>
      <c r="H41" s="545"/>
      <c r="I41" s="539"/>
      <c r="J41" s="539"/>
      <c r="K41" s="539"/>
      <c r="L41" s="539"/>
      <c r="M41" s="579"/>
    </row>
    <row r="42" spans="1:13" s="249" customFormat="1" ht="13.5" customHeight="1">
      <c r="A42" s="538"/>
      <c r="B42" s="544"/>
      <c r="C42" s="545"/>
      <c r="D42" s="547"/>
      <c r="E42" s="549"/>
      <c r="F42" s="542"/>
      <c r="G42" s="463"/>
      <c r="H42" s="545"/>
      <c r="I42" s="539"/>
      <c r="J42" s="539"/>
      <c r="K42" s="539"/>
      <c r="L42" s="539"/>
      <c r="M42" s="579"/>
    </row>
    <row r="43" spans="1:13" s="249" customFormat="1" ht="13.5" customHeight="1">
      <c r="A43" s="538"/>
      <c r="B43" s="544"/>
      <c r="C43" s="545"/>
      <c r="D43" s="547"/>
      <c r="E43" s="549"/>
      <c r="F43" s="542"/>
      <c r="G43" s="463"/>
      <c r="H43" s="545"/>
      <c r="I43" s="539"/>
      <c r="J43" s="539"/>
      <c r="K43" s="539"/>
      <c r="L43" s="539"/>
      <c r="M43" s="579"/>
    </row>
    <row r="44" spans="1:13" s="249" customFormat="1" ht="13.5" customHeight="1">
      <c r="A44" s="538"/>
      <c r="B44" s="544"/>
      <c r="C44" s="545"/>
      <c r="D44" s="547"/>
      <c r="E44" s="549"/>
      <c r="F44" s="542"/>
      <c r="G44" s="463"/>
      <c r="H44" s="545"/>
      <c r="I44" s="539"/>
      <c r="J44" s="539"/>
      <c r="K44" s="539"/>
      <c r="L44" s="539"/>
      <c r="M44" s="579"/>
    </row>
    <row r="45" spans="1:13" s="249" customFormat="1" ht="13.5" customHeight="1">
      <c r="A45" s="538"/>
      <c r="B45" s="544"/>
      <c r="C45" s="545"/>
      <c r="D45" s="547"/>
      <c r="E45" s="549"/>
      <c r="F45" s="542"/>
      <c r="G45" s="463"/>
      <c r="H45" s="545"/>
      <c r="I45" s="539"/>
      <c r="J45" s="539"/>
      <c r="K45" s="539"/>
      <c r="L45" s="539"/>
      <c r="M45" s="579"/>
    </row>
    <row r="46" spans="1:13" s="249" customFormat="1" ht="13.5" customHeight="1">
      <c r="A46" s="538"/>
      <c r="B46" s="544"/>
      <c r="C46" s="545"/>
      <c r="D46" s="547"/>
      <c r="E46" s="549"/>
      <c r="F46" s="542"/>
      <c r="G46" s="463"/>
      <c r="H46" s="545"/>
      <c r="I46" s="539"/>
      <c r="J46" s="539"/>
      <c r="K46" s="539"/>
      <c r="L46" s="539"/>
      <c r="M46" s="579"/>
    </row>
    <row r="47" spans="1:13" s="249" customFormat="1" ht="13.5" customHeight="1">
      <c r="A47" s="538"/>
      <c r="B47" s="544"/>
      <c r="C47" s="545"/>
      <c r="D47" s="547"/>
      <c r="E47" s="549"/>
      <c r="F47" s="542"/>
      <c r="G47" s="463"/>
      <c r="H47" s="545"/>
      <c r="I47" s="539"/>
      <c r="J47" s="539"/>
      <c r="K47" s="539"/>
      <c r="L47" s="539"/>
      <c r="M47" s="579"/>
    </row>
    <row r="48" spans="1:13" s="249" customFormat="1" ht="21.75" customHeight="1">
      <c r="A48" s="538"/>
      <c r="B48" s="544"/>
      <c r="C48" s="545"/>
      <c r="D48" s="547"/>
      <c r="E48" s="549"/>
      <c r="F48" s="542"/>
      <c r="G48" s="463"/>
      <c r="H48" s="545"/>
      <c r="I48" s="539"/>
      <c r="J48" s="539"/>
      <c r="K48" s="539"/>
      <c r="L48" s="539"/>
      <c r="M48" s="579"/>
    </row>
    <row r="49" spans="1:13" s="249" customFormat="1" ht="21.75" customHeight="1">
      <c r="A49" s="538"/>
      <c r="B49" s="544"/>
      <c r="C49" s="545"/>
      <c r="D49" s="547"/>
      <c r="E49" s="549"/>
      <c r="F49" s="542"/>
      <c r="G49" s="463"/>
      <c r="H49" s="545"/>
      <c r="I49" s="539"/>
      <c r="J49" s="539"/>
      <c r="K49" s="539"/>
      <c r="L49" s="539"/>
      <c r="M49" s="579"/>
    </row>
    <row r="50" spans="1:13" s="249" customFormat="1" ht="13.5" customHeight="1">
      <c r="A50" s="538">
        <f>'7. Mapa Final'!A50</f>
        <v>5</v>
      </c>
      <c r="B50" s="544"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Baja - 2</v>
      </c>
      <c r="E50" s="548" t="str">
        <f>'7. Mapa Final'!K50</f>
        <v>Menor - 2</v>
      </c>
      <c r="F50" s="542" t="str">
        <f>'7. Mapa Final'!M50</f>
        <v>Moderado - 4</v>
      </c>
      <c r="G50" s="463"/>
      <c r="H50" s="545"/>
      <c r="I50" s="539" t="s">
        <v>510</v>
      </c>
      <c r="J50" s="539"/>
      <c r="K50" s="540"/>
      <c r="L50" s="540"/>
      <c r="M50" s="579" t="s">
        <v>520</v>
      </c>
    </row>
    <row r="51" spans="1:13" s="249" customFormat="1" ht="13.5" customHeight="1">
      <c r="A51" s="538"/>
      <c r="B51" s="544"/>
      <c r="C51" s="545"/>
      <c r="D51" s="547"/>
      <c r="E51" s="549"/>
      <c r="F51" s="542"/>
      <c r="G51" s="463"/>
      <c r="H51" s="545"/>
      <c r="I51" s="539"/>
      <c r="J51" s="539"/>
      <c r="K51" s="539"/>
      <c r="L51" s="539"/>
      <c r="M51" s="579"/>
    </row>
    <row r="52" spans="1:13" s="249" customFormat="1" ht="13.5" customHeight="1">
      <c r="A52" s="538"/>
      <c r="B52" s="544"/>
      <c r="C52" s="545"/>
      <c r="D52" s="547"/>
      <c r="E52" s="549"/>
      <c r="F52" s="542"/>
      <c r="G52" s="463"/>
      <c r="H52" s="545"/>
      <c r="I52" s="539"/>
      <c r="J52" s="539"/>
      <c r="K52" s="539"/>
      <c r="L52" s="539"/>
      <c r="M52" s="579"/>
    </row>
    <row r="53" spans="1:13" s="249" customFormat="1" ht="13.5" customHeight="1">
      <c r="A53" s="538"/>
      <c r="B53" s="544"/>
      <c r="C53" s="545"/>
      <c r="D53" s="547"/>
      <c r="E53" s="549"/>
      <c r="F53" s="542"/>
      <c r="G53" s="463"/>
      <c r="H53" s="545"/>
      <c r="I53" s="539"/>
      <c r="J53" s="539"/>
      <c r="K53" s="539"/>
      <c r="L53" s="539"/>
      <c r="M53" s="579"/>
    </row>
    <row r="54" spans="1:13" s="249" customFormat="1" ht="13.5" customHeight="1">
      <c r="A54" s="538"/>
      <c r="B54" s="544"/>
      <c r="C54" s="545"/>
      <c r="D54" s="547"/>
      <c r="E54" s="549"/>
      <c r="F54" s="542"/>
      <c r="G54" s="463"/>
      <c r="H54" s="545"/>
      <c r="I54" s="539"/>
      <c r="J54" s="539"/>
      <c r="K54" s="539"/>
      <c r="L54" s="539"/>
      <c r="M54" s="579"/>
    </row>
    <row r="55" spans="1:13" s="249" customFormat="1" ht="13.5" customHeight="1">
      <c r="A55" s="538"/>
      <c r="B55" s="544"/>
      <c r="C55" s="545"/>
      <c r="D55" s="547"/>
      <c r="E55" s="549"/>
      <c r="F55" s="542"/>
      <c r="G55" s="463"/>
      <c r="H55" s="545"/>
      <c r="I55" s="539"/>
      <c r="J55" s="539"/>
      <c r="K55" s="539"/>
      <c r="L55" s="539"/>
      <c r="M55" s="579"/>
    </row>
    <row r="56" spans="1:13" s="249" customFormat="1" ht="13.5" customHeight="1">
      <c r="A56" s="538"/>
      <c r="B56" s="544"/>
      <c r="C56" s="545"/>
      <c r="D56" s="547"/>
      <c r="E56" s="549"/>
      <c r="F56" s="542"/>
      <c r="G56" s="463"/>
      <c r="H56" s="545"/>
      <c r="I56" s="539"/>
      <c r="J56" s="539"/>
      <c r="K56" s="539"/>
      <c r="L56" s="539"/>
      <c r="M56" s="579"/>
    </row>
    <row r="57" spans="1:13" s="249" customFormat="1" ht="13.5" customHeight="1">
      <c r="A57" s="538"/>
      <c r="B57" s="544"/>
      <c r="C57" s="545"/>
      <c r="D57" s="547"/>
      <c r="E57" s="549"/>
      <c r="F57" s="542"/>
      <c r="G57" s="463"/>
      <c r="H57" s="545"/>
      <c r="I57" s="539"/>
      <c r="J57" s="539"/>
      <c r="K57" s="539"/>
      <c r="L57" s="539"/>
      <c r="M57" s="579"/>
    </row>
    <row r="58" spans="1:13" s="249" customFormat="1" ht="21.75" customHeight="1">
      <c r="A58" s="538"/>
      <c r="B58" s="544"/>
      <c r="C58" s="545"/>
      <c r="D58" s="547"/>
      <c r="E58" s="549"/>
      <c r="F58" s="542"/>
      <c r="G58" s="463"/>
      <c r="H58" s="545"/>
      <c r="I58" s="539"/>
      <c r="J58" s="539"/>
      <c r="K58" s="539"/>
      <c r="L58" s="539"/>
      <c r="M58" s="579"/>
    </row>
    <row r="59" spans="1:13" s="249" customFormat="1" ht="21.75" customHeight="1">
      <c r="A59" s="538"/>
      <c r="B59" s="544"/>
      <c r="C59" s="545"/>
      <c r="D59" s="547"/>
      <c r="E59" s="549"/>
      <c r="F59" s="542"/>
      <c r="G59" s="463"/>
      <c r="H59" s="545"/>
      <c r="I59" s="539"/>
      <c r="J59" s="539"/>
      <c r="K59" s="539"/>
      <c r="L59" s="539"/>
      <c r="M59" s="579"/>
    </row>
    <row r="60" spans="1:13" s="249" customFormat="1" ht="13.5" customHeight="1">
      <c r="A60" s="538">
        <f>'7. Mapa Final'!A60</f>
        <v>6</v>
      </c>
      <c r="B60" s="54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463"/>
      <c r="H60" s="545"/>
      <c r="I60" s="539" t="s">
        <v>510</v>
      </c>
      <c r="J60" s="539"/>
      <c r="K60" s="540"/>
      <c r="L60" s="540"/>
      <c r="M60" s="579" t="s">
        <v>520</v>
      </c>
    </row>
    <row r="61" spans="1:13" s="249" customFormat="1" ht="13.5" customHeight="1">
      <c r="A61" s="538"/>
      <c r="B61" s="544"/>
      <c r="C61" s="545"/>
      <c r="D61" s="547"/>
      <c r="E61" s="549"/>
      <c r="F61" s="542"/>
      <c r="G61" s="463"/>
      <c r="H61" s="545"/>
      <c r="I61" s="539"/>
      <c r="J61" s="539"/>
      <c r="K61" s="539"/>
      <c r="L61" s="539"/>
      <c r="M61" s="579"/>
    </row>
    <row r="62" spans="1:13" s="249" customFormat="1" ht="13.5" customHeight="1">
      <c r="A62" s="538"/>
      <c r="B62" s="544"/>
      <c r="C62" s="545"/>
      <c r="D62" s="547"/>
      <c r="E62" s="549"/>
      <c r="F62" s="542"/>
      <c r="G62" s="463"/>
      <c r="H62" s="545"/>
      <c r="I62" s="539"/>
      <c r="J62" s="539"/>
      <c r="K62" s="539"/>
      <c r="L62" s="539"/>
      <c r="M62" s="579"/>
    </row>
    <row r="63" spans="1:13" s="249" customFormat="1" ht="13.5" customHeight="1">
      <c r="A63" s="538"/>
      <c r="B63" s="544"/>
      <c r="C63" s="545"/>
      <c r="D63" s="547"/>
      <c r="E63" s="549"/>
      <c r="F63" s="542"/>
      <c r="G63" s="463"/>
      <c r="H63" s="545"/>
      <c r="I63" s="539"/>
      <c r="J63" s="539"/>
      <c r="K63" s="539"/>
      <c r="L63" s="539"/>
      <c r="M63" s="579"/>
    </row>
    <row r="64" spans="1:13" s="249" customFormat="1" ht="13.5" customHeight="1">
      <c r="A64" s="538"/>
      <c r="B64" s="544"/>
      <c r="C64" s="545"/>
      <c r="D64" s="547"/>
      <c r="E64" s="549"/>
      <c r="F64" s="542"/>
      <c r="G64" s="463"/>
      <c r="H64" s="545"/>
      <c r="I64" s="539"/>
      <c r="J64" s="539"/>
      <c r="K64" s="539"/>
      <c r="L64" s="539"/>
      <c r="M64" s="579"/>
    </row>
    <row r="65" spans="1:13" s="249" customFormat="1" ht="13.5" customHeight="1">
      <c r="A65" s="538"/>
      <c r="B65" s="544"/>
      <c r="C65" s="545"/>
      <c r="D65" s="547"/>
      <c r="E65" s="549"/>
      <c r="F65" s="542"/>
      <c r="G65" s="463"/>
      <c r="H65" s="545"/>
      <c r="I65" s="539"/>
      <c r="J65" s="539"/>
      <c r="K65" s="539"/>
      <c r="L65" s="539"/>
      <c r="M65" s="579"/>
    </row>
    <row r="66" spans="1:13" s="249" customFormat="1" ht="13.5" customHeight="1">
      <c r="A66" s="538"/>
      <c r="B66" s="544"/>
      <c r="C66" s="545"/>
      <c r="D66" s="547"/>
      <c r="E66" s="549"/>
      <c r="F66" s="542"/>
      <c r="G66" s="463"/>
      <c r="H66" s="545"/>
      <c r="I66" s="539"/>
      <c r="J66" s="539"/>
      <c r="K66" s="539"/>
      <c r="L66" s="539"/>
      <c r="M66" s="579"/>
    </row>
    <row r="67" spans="1:13" s="249" customFormat="1" ht="13.5" customHeight="1">
      <c r="A67" s="538"/>
      <c r="B67" s="544"/>
      <c r="C67" s="545"/>
      <c r="D67" s="547"/>
      <c r="E67" s="549"/>
      <c r="F67" s="542"/>
      <c r="G67" s="463"/>
      <c r="H67" s="545"/>
      <c r="I67" s="539"/>
      <c r="J67" s="539"/>
      <c r="K67" s="539"/>
      <c r="L67" s="539"/>
      <c r="M67" s="579"/>
    </row>
    <row r="68" spans="1:13" s="249" customFormat="1" ht="21.75" customHeight="1">
      <c r="A68" s="538"/>
      <c r="B68" s="544"/>
      <c r="C68" s="545"/>
      <c r="D68" s="547"/>
      <c r="E68" s="549"/>
      <c r="F68" s="542"/>
      <c r="G68" s="463"/>
      <c r="H68" s="545"/>
      <c r="I68" s="539"/>
      <c r="J68" s="539"/>
      <c r="K68" s="539"/>
      <c r="L68" s="539"/>
      <c r="M68" s="579"/>
    </row>
    <row r="69" spans="1:13" s="249" customFormat="1" ht="21.75" customHeight="1">
      <c r="A69" s="538"/>
      <c r="B69" s="544"/>
      <c r="C69" s="545"/>
      <c r="D69" s="547"/>
      <c r="E69" s="549"/>
      <c r="F69" s="542"/>
      <c r="G69" s="463"/>
      <c r="H69" s="545"/>
      <c r="I69" s="539"/>
      <c r="J69" s="539"/>
      <c r="K69" s="539"/>
      <c r="L69" s="539"/>
      <c r="M69" s="579"/>
    </row>
    <row r="70" spans="1:13" s="249" customFormat="1" ht="13.5" customHeight="1">
      <c r="A70" s="538">
        <f>'7. Mapa Final'!A70</f>
        <v>7</v>
      </c>
      <c r="B70" s="544"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Moderado - 3</v>
      </c>
      <c r="F70" s="542" t="str">
        <f>'7. Mapa Final'!M70</f>
        <v>Moderado - 3</v>
      </c>
      <c r="G70" s="463"/>
      <c r="H70" s="545"/>
      <c r="I70" s="539" t="s">
        <v>510</v>
      </c>
      <c r="J70" s="539"/>
      <c r="K70" s="540"/>
      <c r="L70" s="540"/>
      <c r="M70" s="579" t="s">
        <v>520</v>
      </c>
    </row>
    <row r="71" spans="1:13" s="249" customFormat="1" ht="13.5" customHeight="1">
      <c r="A71" s="538"/>
      <c r="B71" s="544"/>
      <c r="C71" s="545"/>
      <c r="D71" s="547"/>
      <c r="E71" s="549"/>
      <c r="F71" s="542"/>
      <c r="G71" s="463"/>
      <c r="H71" s="545"/>
      <c r="I71" s="539"/>
      <c r="J71" s="539"/>
      <c r="K71" s="539"/>
      <c r="L71" s="539"/>
      <c r="M71" s="579"/>
    </row>
    <row r="72" spans="1:13" s="249" customFormat="1" ht="13.5" customHeight="1">
      <c r="A72" s="538"/>
      <c r="B72" s="544"/>
      <c r="C72" s="545"/>
      <c r="D72" s="547"/>
      <c r="E72" s="549"/>
      <c r="F72" s="542"/>
      <c r="G72" s="463"/>
      <c r="H72" s="545"/>
      <c r="I72" s="539"/>
      <c r="J72" s="539"/>
      <c r="K72" s="539"/>
      <c r="L72" s="539"/>
      <c r="M72" s="579"/>
    </row>
    <row r="73" spans="1:13" s="249" customFormat="1" ht="13.5" customHeight="1">
      <c r="A73" s="538"/>
      <c r="B73" s="544"/>
      <c r="C73" s="545"/>
      <c r="D73" s="547"/>
      <c r="E73" s="549"/>
      <c r="F73" s="542"/>
      <c r="G73" s="463"/>
      <c r="H73" s="545"/>
      <c r="I73" s="539"/>
      <c r="J73" s="539"/>
      <c r="K73" s="539"/>
      <c r="L73" s="539"/>
      <c r="M73" s="579"/>
    </row>
    <row r="74" spans="1:13" s="249" customFormat="1" ht="13.5" customHeight="1">
      <c r="A74" s="538"/>
      <c r="B74" s="544"/>
      <c r="C74" s="545"/>
      <c r="D74" s="547"/>
      <c r="E74" s="549"/>
      <c r="F74" s="542"/>
      <c r="G74" s="463"/>
      <c r="H74" s="545"/>
      <c r="I74" s="539"/>
      <c r="J74" s="539"/>
      <c r="K74" s="539"/>
      <c r="L74" s="539"/>
      <c r="M74" s="579"/>
    </row>
    <row r="75" spans="1:13" s="249" customFormat="1" ht="13.5" customHeight="1">
      <c r="A75" s="538"/>
      <c r="B75" s="544"/>
      <c r="C75" s="545"/>
      <c r="D75" s="547"/>
      <c r="E75" s="549"/>
      <c r="F75" s="542"/>
      <c r="G75" s="463"/>
      <c r="H75" s="545"/>
      <c r="I75" s="539"/>
      <c r="J75" s="539"/>
      <c r="K75" s="539"/>
      <c r="L75" s="539"/>
      <c r="M75" s="579"/>
    </row>
    <row r="76" spans="1:13" s="249" customFormat="1" ht="13.5" customHeight="1">
      <c r="A76" s="538"/>
      <c r="B76" s="544"/>
      <c r="C76" s="545"/>
      <c r="D76" s="547"/>
      <c r="E76" s="549"/>
      <c r="F76" s="542"/>
      <c r="G76" s="463"/>
      <c r="H76" s="545"/>
      <c r="I76" s="539"/>
      <c r="J76" s="539"/>
      <c r="K76" s="539"/>
      <c r="L76" s="539"/>
      <c r="M76" s="579"/>
    </row>
    <row r="77" spans="1:13" s="249" customFormat="1" ht="13.5" customHeight="1">
      <c r="A77" s="538"/>
      <c r="B77" s="544"/>
      <c r="C77" s="545"/>
      <c r="D77" s="547"/>
      <c r="E77" s="549"/>
      <c r="F77" s="542"/>
      <c r="G77" s="463"/>
      <c r="H77" s="545"/>
      <c r="I77" s="539"/>
      <c r="J77" s="539"/>
      <c r="K77" s="539"/>
      <c r="L77" s="539"/>
      <c r="M77" s="579"/>
    </row>
    <row r="78" spans="1:13" s="249" customFormat="1" ht="21.75" customHeight="1">
      <c r="A78" s="538"/>
      <c r="B78" s="544"/>
      <c r="C78" s="545"/>
      <c r="D78" s="547"/>
      <c r="E78" s="549"/>
      <c r="F78" s="542"/>
      <c r="G78" s="463"/>
      <c r="H78" s="545"/>
      <c r="I78" s="539"/>
      <c r="J78" s="539"/>
      <c r="K78" s="539"/>
      <c r="L78" s="539"/>
      <c r="M78" s="579"/>
    </row>
    <row r="79" spans="1:13" s="249" customFormat="1" ht="21.75" customHeight="1">
      <c r="A79" s="538"/>
      <c r="B79" s="544"/>
      <c r="C79" s="545"/>
      <c r="D79" s="547"/>
      <c r="E79" s="549"/>
      <c r="F79" s="542"/>
      <c r="G79" s="463"/>
      <c r="H79" s="545"/>
      <c r="I79" s="539"/>
      <c r="J79" s="539"/>
      <c r="K79" s="539"/>
      <c r="L79" s="539"/>
      <c r="M79" s="579"/>
    </row>
    <row r="80" spans="1:13" s="249" customFormat="1" ht="13.5" customHeight="1">
      <c r="A80" s="538">
        <f>'7. Mapa Final'!A80</f>
        <v>8</v>
      </c>
      <c r="B80" s="544" t="str">
        <f>'7. Mapa Final'!B80</f>
        <v>Ofrecer, prometer, entregar, aceptar o solicitar una ventaja indebida para conseguir la recepción de Diseños u obras.</v>
      </c>
      <c r="C80" s="545" t="str">
        <f>'7. Mapa Final'!C80</f>
        <v>Cuando un agente interno o externos, obtiene una ventaja indebida por recibir Estudios y Diseños u Obras, que no cumplan con los requisitos contractuales.</v>
      </c>
      <c r="D80" s="546" t="str">
        <f>'7. Mapa Final'!J80</f>
        <v>Muy Baja - 1</v>
      </c>
      <c r="E80" s="548" t="str">
        <f>'7. Mapa Final'!K80</f>
        <v>Menor - 2</v>
      </c>
      <c r="F80" s="542" t="str">
        <f>'7. Mapa Final'!M80</f>
        <v>Bajo - 2</v>
      </c>
      <c r="G80" s="463"/>
      <c r="H80" s="545"/>
      <c r="I80" s="539" t="s">
        <v>510</v>
      </c>
      <c r="J80" s="539"/>
      <c r="K80" s="540"/>
      <c r="L80" s="540"/>
      <c r="M80" s="579" t="s">
        <v>520</v>
      </c>
    </row>
    <row r="81" spans="1:13" s="249" customFormat="1" ht="13.5" customHeight="1">
      <c r="A81" s="538"/>
      <c r="B81" s="544"/>
      <c r="C81" s="545"/>
      <c r="D81" s="547"/>
      <c r="E81" s="549"/>
      <c r="F81" s="542"/>
      <c r="G81" s="463"/>
      <c r="H81" s="545"/>
      <c r="I81" s="539"/>
      <c r="J81" s="539"/>
      <c r="K81" s="539"/>
      <c r="L81" s="539"/>
      <c r="M81" s="579"/>
    </row>
    <row r="82" spans="1:13" s="249" customFormat="1" ht="13.5" customHeight="1">
      <c r="A82" s="538"/>
      <c r="B82" s="544"/>
      <c r="C82" s="545"/>
      <c r="D82" s="547"/>
      <c r="E82" s="549"/>
      <c r="F82" s="542"/>
      <c r="G82" s="463"/>
      <c r="H82" s="545"/>
      <c r="I82" s="539"/>
      <c r="J82" s="539"/>
      <c r="K82" s="539"/>
      <c r="L82" s="539"/>
      <c r="M82" s="579"/>
    </row>
    <row r="83" spans="1:13" s="249" customFormat="1" ht="13.5" customHeight="1">
      <c r="A83" s="538"/>
      <c r="B83" s="544"/>
      <c r="C83" s="545"/>
      <c r="D83" s="547"/>
      <c r="E83" s="549"/>
      <c r="F83" s="542"/>
      <c r="G83" s="463"/>
      <c r="H83" s="545"/>
      <c r="I83" s="539"/>
      <c r="J83" s="539"/>
      <c r="K83" s="539"/>
      <c r="L83" s="539"/>
      <c r="M83" s="579"/>
    </row>
    <row r="84" spans="1:13" s="249" customFormat="1" ht="13.5" customHeight="1">
      <c r="A84" s="538"/>
      <c r="B84" s="544"/>
      <c r="C84" s="545"/>
      <c r="D84" s="547"/>
      <c r="E84" s="549"/>
      <c r="F84" s="542"/>
      <c r="G84" s="463"/>
      <c r="H84" s="545"/>
      <c r="I84" s="539"/>
      <c r="J84" s="539"/>
      <c r="K84" s="539"/>
      <c r="L84" s="539"/>
      <c r="M84" s="579"/>
    </row>
    <row r="85" spans="1:13" s="249" customFormat="1" ht="13.5" customHeight="1">
      <c r="A85" s="538"/>
      <c r="B85" s="544"/>
      <c r="C85" s="545"/>
      <c r="D85" s="547"/>
      <c r="E85" s="549"/>
      <c r="F85" s="542"/>
      <c r="G85" s="463"/>
      <c r="H85" s="545"/>
      <c r="I85" s="539"/>
      <c r="J85" s="539"/>
      <c r="K85" s="539"/>
      <c r="L85" s="539"/>
      <c r="M85" s="579"/>
    </row>
    <row r="86" spans="1:13" s="249" customFormat="1" ht="13.5" customHeight="1">
      <c r="A86" s="538"/>
      <c r="B86" s="544"/>
      <c r="C86" s="545"/>
      <c r="D86" s="547"/>
      <c r="E86" s="549"/>
      <c r="F86" s="542"/>
      <c r="G86" s="463"/>
      <c r="H86" s="545"/>
      <c r="I86" s="539"/>
      <c r="J86" s="539"/>
      <c r="K86" s="539"/>
      <c r="L86" s="539"/>
      <c r="M86" s="579"/>
    </row>
    <row r="87" spans="1:13" s="249" customFormat="1" ht="13.5" customHeight="1">
      <c r="A87" s="538"/>
      <c r="B87" s="544"/>
      <c r="C87" s="545"/>
      <c r="D87" s="547"/>
      <c r="E87" s="549"/>
      <c r="F87" s="542"/>
      <c r="G87" s="463"/>
      <c r="H87" s="545"/>
      <c r="I87" s="539"/>
      <c r="J87" s="539"/>
      <c r="K87" s="539"/>
      <c r="L87" s="539"/>
      <c r="M87" s="579"/>
    </row>
    <row r="88" spans="1:13" s="249" customFormat="1" ht="21.75" customHeight="1">
      <c r="A88" s="538"/>
      <c r="B88" s="544"/>
      <c r="C88" s="545"/>
      <c r="D88" s="547"/>
      <c r="E88" s="549"/>
      <c r="F88" s="542"/>
      <c r="G88" s="463"/>
      <c r="H88" s="545"/>
      <c r="I88" s="539"/>
      <c r="J88" s="539"/>
      <c r="K88" s="539"/>
      <c r="L88" s="539"/>
      <c r="M88" s="579"/>
    </row>
    <row r="89" spans="1:13" s="249" customFormat="1" ht="21.75" customHeight="1">
      <c r="A89" s="538"/>
      <c r="B89" s="544"/>
      <c r="C89" s="545"/>
      <c r="D89" s="547"/>
      <c r="E89" s="549"/>
      <c r="F89" s="542"/>
      <c r="G89" s="463"/>
      <c r="H89" s="545"/>
      <c r="I89" s="539"/>
      <c r="J89" s="539"/>
      <c r="K89" s="539"/>
      <c r="L89" s="539"/>
      <c r="M89" s="57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73" priority="284" operator="containsText" text="4- Bajo">
      <formula>NOT(ISERROR(SEARCH("4- Bajo",A7)))</formula>
    </cfRule>
    <cfRule type="containsText" dxfId="72" priority="285" operator="containsText" text="1- Bajo">
      <formula>NOT(ISERROR(SEARCH("1- Bajo",A7)))</formula>
    </cfRule>
    <cfRule type="containsText" dxfId="71" priority="280" operator="containsText" text="3- Moderado">
      <formula>NOT(ISERROR(SEARCH("3- Moderado",A7)))</formula>
    </cfRule>
    <cfRule type="containsText" dxfId="70" priority="281" operator="containsText" text="6- Moderado">
      <formula>NOT(ISERROR(SEARCH("6- Moderado",A7)))</formula>
    </cfRule>
    <cfRule type="containsText" dxfId="69" priority="282" operator="containsText" text="4- Moderado">
      <formula>NOT(ISERROR(SEARCH("4- Moderado",A7)))</formula>
    </cfRule>
    <cfRule type="containsText" dxfId="68" priority="283" operator="containsText" text="3- Bajo">
      <formula>NOT(ISERROR(SEARCH("3- Bajo",A7)))</formula>
    </cfRule>
  </conditionalFormatting>
  <conditionalFormatting sqref="A10:B10 D10:E10">
    <cfRule type="containsText" dxfId="67" priority="272" operator="containsText" text="1- Bajo">
      <formula>NOT(ISERROR(SEARCH("1- Bajo",A10)))</formula>
    </cfRule>
    <cfRule type="containsText" dxfId="66" priority="271" operator="containsText" text="4- Bajo">
      <formula>NOT(ISERROR(SEARCH("4- Bajo",A10)))</formula>
    </cfRule>
    <cfRule type="containsText" dxfId="65" priority="270" operator="containsText" text="3- Bajo">
      <formula>NOT(ISERROR(SEARCH("3- Bajo",A10)))</formula>
    </cfRule>
  </conditionalFormatting>
  <conditionalFormatting sqref="A20:B20 D20:E20">
    <cfRule type="containsText" dxfId="64" priority="250" operator="containsText" text="4- Bajo">
      <formula>NOT(ISERROR(SEARCH("4- Bajo",A20)))</formula>
    </cfRule>
    <cfRule type="containsText" dxfId="63" priority="249" operator="containsText" text="3- Bajo">
      <formula>NOT(ISERROR(SEARCH("3- Bajo",A20)))</formula>
    </cfRule>
    <cfRule type="containsText" dxfId="62" priority="251" operator="containsText" text="1- Bajo">
      <formula>NOT(ISERROR(SEARCH("1- Bajo",A20)))</formula>
    </cfRule>
  </conditionalFormatting>
  <conditionalFormatting sqref="A30:B30 D30:E30">
    <cfRule type="containsText" dxfId="61" priority="228" operator="containsText" text="3- Bajo">
      <formula>NOT(ISERROR(SEARCH("3- Bajo",A30)))</formula>
    </cfRule>
    <cfRule type="containsText" dxfId="60" priority="229" operator="containsText" text="4- Bajo">
      <formula>NOT(ISERROR(SEARCH("4- Bajo",A30)))</formula>
    </cfRule>
    <cfRule type="containsText" dxfId="59" priority="230" operator="containsText" text="1- Bajo">
      <formula>NOT(ISERROR(SEARCH("1- Bajo",A30)))</formula>
    </cfRule>
  </conditionalFormatting>
  <conditionalFormatting sqref="A40:B40 D40:E40">
    <cfRule type="containsText" dxfId="58" priority="209" operator="containsText" text="1- Bajo">
      <formula>NOT(ISERROR(SEARCH("1- Bajo",A40)))</formula>
    </cfRule>
    <cfRule type="containsText" dxfId="57" priority="208" operator="containsText" text="4- Bajo">
      <formula>NOT(ISERROR(SEARCH("4- Bajo",A40)))</formula>
    </cfRule>
    <cfRule type="containsText" dxfId="56" priority="207" operator="containsText" text="3- Bajo">
      <formula>NOT(ISERROR(SEARCH("3- Bajo",A40)))</formula>
    </cfRule>
  </conditionalFormatting>
  <conditionalFormatting sqref="A50:B50 D50:E50">
    <cfRule type="containsText" dxfId="55" priority="188" operator="containsText" text="1- Bajo">
      <formula>NOT(ISERROR(SEARCH("1- Bajo",A50)))</formula>
    </cfRule>
    <cfRule type="containsText" dxfId="54" priority="187" operator="containsText" text="4- Bajo">
      <formula>NOT(ISERROR(SEARCH("4- Bajo",A50)))</formula>
    </cfRule>
    <cfRule type="containsText" dxfId="53" priority="186" operator="containsText" text="3- Bajo">
      <formula>NOT(ISERROR(SEARCH("3- Bajo",A50)))</formula>
    </cfRule>
  </conditionalFormatting>
  <conditionalFormatting sqref="A60:B60 D60:E60">
    <cfRule type="containsText" dxfId="52" priority="165" operator="containsText" text="3- Bajo">
      <formula>NOT(ISERROR(SEARCH("3- Bajo",A60)))</formula>
    </cfRule>
    <cfRule type="containsText" dxfId="51" priority="167" operator="containsText" text="1- Bajo">
      <formula>NOT(ISERROR(SEARCH("1- Bajo",A60)))</formula>
    </cfRule>
    <cfRule type="containsText" dxfId="50" priority="166" operator="containsText" text="4- Bajo">
      <formula>NOT(ISERROR(SEARCH("4- Bajo",A60)))</formula>
    </cfRule>
  </conditionalFormatting>
  <conditionalFormatting sqref="A70:B70 D70:E70">
    <cfRule type="containsText" dxfId="49" priority="144" operator="containsText" text="3- Bajo">
      <formula>NOT(ISERROR(SEARCH("3- Bajo",A70)))</formula>
    </cfRule>
    <cfRule type="containsText" dxfId="48" priority="145" operator="containsText" text="4- Bajo">
      <formula>NOT(ISERROR(SEARCH("4- Bajo",A70)))</formula>
    </cfRule>
    <cfRule type="containsText" dxfId="47" priority="146" operator="containsText" text="1- Bajo">
      <formula>NOT(ISERROR(SEARCH("1- Bajo",A70)))</formula>
    </cfRule>
  </conditionalFormatting>
  <conditionalFormatting sqref="A80:B80 D80:E80">
    <cfRule type="containsText" dxfId="46" priority="124" operator="containsText" text="4- Bajo">
      <formula>NOT(ISERROR(SEARCH("4- Bajo",A80)))</formula>
    </cfRule>
    <cfRule type="containsText" dxfId="45" priority="123" operator="containsText" text="3- Bajo">
      <formula>NOT(ISERROR(SEARCH("3- Bajo",A80)))</formula>
    </cfRule>
    <cfRule type="containsText" dxfId="44" priority="125" operator="containsText" text="1- Bajo">
      <formula>NOT(ISERROR(SEARCH("1- Bajo",A80)))</formula>
    </cfRule>
  </conditionalFormatting>
  <conditionalFormatting sqref="C8:F8">
    <cfRule type="containsText" dxfId="43" priority="279" operator="containsText" text="1- Bajo">
      <formula>NOT(ISERROR(SEARCH("1- Bajo",C8)))</formula>
    </cfRule>
    <cfRule type="containsText" dxfId="42" priority="275" operator="containsText" text="6- Moderado">
      <formula>NOT(ISERROR(SEARCH("6- Moderado",C8)))</formula>
    </cfRule>
    <cfRule type="containsText" dxfId="41" priority="278" operator="containsText" text="4- Bajo">
      <formula>NOT(ISERROR(SEARCH("4- Bajo",C8)))</formula>
    </cfRule>
    <cfRule type="containsText" dxfId="40" priority="277" operator="containsText" text="3- Bajo">
      <formula>NOT(ISERROR(SEARCH("3- Bajo",C8)))</formula>
    </cfRule>
    <cfRule type="containsText" dxfId="39" priority="276" operator="containsText" text="4- Moderado">
      <formula>NOT(ISERROR(SEARCH("4- Moderado",C8)))</formula>
    </cfRule>
    <cfRule type="containsText" dxfId="38" priority="274" operator="containsText" text="3- Moderado">
      <formula>NOT(ISERROR(SEARCH("3- Moderado",C8)))</formula>
    </cfRule>
  </conditionalFormatting>
  <conditionalFormatting sqref="D10:D89">
    <cfRule type="containsText" dxfId="37" priority="111" operator="containsText" text="Alta">
      <formula>NOT(ISERROR(SEARCH("Alta",D10)))</formula>
    </cfRule>
    <cfRule type="containsText" dxfId="36" priority="115" operator="containsText" text="Media">
      <formula>NOT(ISERROR(SEARCH("Media",D10)))</formula>
    </cfRule>
    <cfRule type="containsText" dxfId="35" priority="113" operator="containsText" text="Muy Baja">
      <formula>NOT(ISERROR(SEARCH("Muy Baja",D10)))</formula>
    </cfRule>
    <cfRule type="containsText" dxfId="34" priority="112" operator="containsText" text="Baja">
      <formula>NOT(ISERROR(SEARCH("Baja",D10)))</formula>
    </cfRule>
    <cfRule type="containsText" dxfId="33" priority="110" operator="containsText" text="Muy Alta">
      <formula>NOT(ISERROR(SEARCH("Muy Alta",D10)))</formula>
    </cfRule>
  </conditionalFormatting>
  <conditionalFormatting sqref="D10:E10 A10:B10">
    <cfRule type="containsText" dxfId="32" priority="267" operator="containsText" text="3- Moderado">
      <formula>NOT(ISERROR(SEARCH("3- Moderado",A10)))</formula>
    </cfRule>
    <cfRule type="containsText" dxfId="31" priority="268" operator="containsText" text="6- Moderado">
      <formula>NOT(ISERROR(SEARCH("6- Moderado",A10)))</formula>
    </cfRule>
    <cfRule type="containsText" dxfId="30" priority="269" operator="containsText" text="4- Moderado">
      <formula>NOT(ISERROR(SEARCH("4- Moderado",A10)))</formula>
    </cfRule>
  </conditionalFormatting>
  <conditionalFormatting sqref="D20:E20 A20:B20">
    <cfRule type="containsText" dxfId="29" priority="246" operator="containsText" text="3- Moderado">
      <formula>NOT(ISERROR(SEARCH("3- Moderado",A20)))</formula>
    </cfRule>
    <cfRule type="containsText" dxfId="28" priority="247" operator="containsText" text="6- Moderado">
      <formula>NOT(ISERROR(SEARCH("6- Moderado",A20)))</formula>
    </cfRule>
    <cfRule type="containsText" dxfId="27" priority="248" operator="containsText" text="4- Moderado">
      <formula>NOT(ISERROR(SEARCH("4- Moderado",A20)))</formula>
    </cfRule>
  </conditionalFormatting>
  <conditionalFormatting sqref="D30:E30 A30:B30">
    <cfRule type="containsText" dxfId="26" priority="227" operator="containsText" text="4- Moderado">
      <formula>NOT(ISERROR(SEARCH("4- Moderado",A30)))</formula>
    </cfRule>
    <cfRule type="containsText" dxfId="25" priority="225" operator="containsText" text="3- Moderado">
      <formula>NOT(ISERROR(SEARCH("3- Moderado",A30)))</formula>
    </cfRule>
    <cfRule type="containsText" dxfId="24" priority="226" operator="containsText" text="6- Moderado">
      <formula>NOT(ISERROR(SEARCH("6- Moderado",A30)))</formula>
    </cfRule>
  </conditionalFormatting>
  <conditionalFormatting sqref="D40:E40 A40:B40">
    <cfRule type="containsText" dxfId="23" priority="205" operator="containsText" text="6- Moderado">
      <formula>NOT(ISERROR(SEARCH("6- Moderado",A40)))</formula>
    </cfRule>
    <cfRule type="containsText" dxfId="22" priority="206" operator="containsText" text="4- Moderado">
      <formula>NOT(ISERROR(SEARCH("4- Moderado",A40)))</formula>
    </cfRule>
    <cfRule type="containsText" dxfId="21" priority="204" operator="containsText" text="3- Moderado">
      <formula>NOT(ISERROR(SEARCH("3- Moderado",A40)))</formula>
    </cfRule>
  </conditionalFormatting>
  <conditionalFormatting sqref="D50:E50 A50:B50">
    <cfRule type="containsText" dxfId="20" priority="185" operator="containsText" text="4- Moderado">
      <formula>NOT(ISERROR(SEARCH("4- Moderado",A50)))</formula>
    </cfRule>
    <cfRule type="containsText" dxfId="19" priority="184" operator="containsText" text="6- Moderado">
      <formula>NOT(ISERROR(SEARCH("6- Moderado",A50)))</formula>
    </cfRule>
    <cfRule type="containsText" dxfId="18" priority="183" operator="containsText" text="3- Moderado">
      <formula>NOT(ISERROR(SEARCH("3- Moderado",A50)))</formula>
    </cfRule>
  </conditionalFormatting>
  <conditionalFormatting sqref="D60:E60 A60:B60">
    <cfRule type="containsText" dxfId="17" priority="164" operator="containsText" text="4- Moderado">
      <formula>NOT(ISERROR(SEARCH("4- Moderado",A60)))</formula>
    </cfRule>
    <cfRule type="containsText" dxfId="16" priority="163" operator="containsText" text="6- Moderado">
      <formula>NOT(ISERROR(SEARCH("6- Moderado",A60)))</formula>
    </cfRule>
    <cfRule type="containsText" dxfId="15" priority="162" operator="containsText" text="3- Moderado">
      <formula>NOT(ISERROR(SEARCH("3- Moderado",A60)))</formula>
    </cfRule>
  </conditionalFormatting>
  <conditionalFormatting sqref="D70:E70 A70:B70">
    <cfRule type="containsText" dxfId="14" priority="143" operator="containsText" text="4- Moderado">
      <formula>NOT(ISERROR(SEARCH("4- Moderado",A70)))</formula>
    </cfRule>
    <cfRule type="containsText" dxfId="13" priority="142" operator="containsText" text="6- Moderado">
      <formula>NOT(ISERROR(SEARCH("6- Moderado",A70)))</formula>
    </cfRule>
    <cfRule type="containsText" dxfId="12" priority="141" operator="containsText" text="3- Moderado">
      <formula>NOT(ISERROR(SEARCH("3- Moderado",A70)))</formula>
    </cfRule>
  </conditionalFormatting>
  <conditionalFormatting sqref="D80:E80 A80:B80">
    <cfRule type="containsText" dxfId="11" priority="122" operator="containsText" text="4- Moderado">
      <formula>NOT(ISERROR(SEARCH("4- Moderado",A80)))</formula>
    </cfRule>
    <cfRule type="containsText" dxfId="10" priority="121" operator="containsText" text="6- Moderado">
      <formula>NOT(ISERROR(SEARCH("6- Moderado",A80)))</formula>
    </cfRule>
    <cfRule type="containsText" dxfId="9" priority="120" operator="containsText" text="3- Moderado">
      <formula>NOT(ISERROR(SEARCH("3- Moderado",A80)))</formula>
    </cfRule>
  </conditionalFormatting>
  <conditionalFormatting sqref="E10:E89">
    <cfRule type="containsText" dxfId="8" priority="109" operator="containsText" text="Leve">
      <formula>NOT(ISERROR(SEARCH("Leve",E10)))</formula>
    </cfRule>
    <cfRule type="containsText" dxfId="7" priority="108" operator="containsText" text="Menor">
      <formula>NOT(ISERROR(SEARCH("Menor",E10)))</formula>
    </cfRule>
    <cfRule type="containsText" dxfId="6" priority="107" operator="containsText" text="Mayor">
      <formula>NOT(ISERROR(SEARCH("Mayor",E10)))</formula>
    </cfRule>
    <cfRule type="containsText" dxfId="5" priority="106" operator="containsText" text="Catastrófico">
      <formula>NOT(ISERROR(SEARCH("Catastrófico",E10)))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9" operator="containsText" text="Extremo">
      <formula>NOT(ISERROR(SEARCH("Extremo",F10)))</formula>
    </cfRule>
    <cfRule type="containsText" dxfId="2" priority="118" operator="containsText" text="Alto">
      <formula>NOT(ISERROR(SEARCH("Alto",F10)))</formula>
    </cfRule>
    <cfRule type="containsText" dxfId="1" priority="117" operator="containsText" text="Moderado">
      <formula>NOT(ISERROR(SEARCH("Moderado",F10)))</formula>
    </cfRule>
    <cfRule type="containsText" dxfId="0"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Jhon Alexander Vargas Melo</cp:lastModifiedBy>
  <cp:revision/>
  <dcterms:created xsi:type="dcterms:W3CDTF">2021-04-16T16:11:31Z</dcterms:created>
  <dcterms:modified xsi:type="dcterms:W3CDTF">2025-07-18T21:17:35Z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